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845"/>
  </bookViews>
  <sheets>
    <sheet name="PLANILHA" sheetId="9" r:id="rId1"/>
    <sheet name="PLANILHA RESUMO" sheetId="14" r:id="rId2"/>
    <sheet name="CRONOGRAMA" sheetId="16" r:id="rId3"/>
    <sheet name="COMPOSIÇÃO" sheetId="17" r:id="rId4"/>
  </sheets>
  <externalReferences>
    <externalReference r:id="rId5"/>
    <externalReference r:id="rId6"/>
    <externalReference r:id="rId7"/>
  </externalReferences>
  <definedNames>
    <definedName name="\0" localSheetId="2">#REF!</definedName>
    <definedName name="\0">#REF!</definedName>
    <definedName name="A" localSheetId="2">#REF!</definedName>
    <definedName name="A">#REF!</definedName>
    <definedName name="aaaa" localSheetId="2">#REF!</definedName>
    <definedName name="aaaa">#REF!</definedName>
    <definedName name="AB" localSheetId="2">#REF!</definedName>
    <definedName name="AB">#REF!</definedName>
    <definedName name="ABER" localSheetId="2">#REF!</definedName>
    <definedName name="ABER">#REF!</definedName>
    <definedName name="_xlnm.Print_Area" localSheetId="2">CRONOGRAMA!$A$1:$I$36</definedName>
    <definedName name="_xlnm.Print_Area" localSheetId="0">PLANILHA!$A$1:$I$68</definedName>
    <definedName name="_xlnm.Print_Area">[1]Plan1!$A$1:$F$322</definedName>
    <definedName name="_xlnm.Database" localSheetId="2">#REF!</definedName>
    <definedName name="_xlnm.Database">#REF!</definedName>
    <definedName name="D" localSheetId="2">#REF!</definedName>
    <definedName name="D">#REF!</definedName>
    <definedName name="FDSAFDSF" localSheetId="2">#REF!</definedName>
    <definedName name="FDSAFDSF">#REF!</definedName>
    <definedName name="nommmm" localSheetId="2">#REF!</definedName>
    <definedName name="nommmm">#REF!</definedName>
    <definedName name="ORÇAMENTO.BancoRef" hidden="1">PLANILHA!$I$9</definedName>
    <definedName name="ORÇAMENTO.CustoUnitario" hidden="1">ROUND(PLANILHA!$J1,15-13*PLANILHA!$U$9)</definedName>
    <definedName name="ORÇAMENTO.PrecoUnitarioLicitado" hidden="1">PLANILHA!$AA1</definedName>
    <definedName name="OUTRO" localSheetId="2">#REF!</definedName>
    <definedName name="OUTRO">#REF!</definedName>
    <definedName name="Print_Area_MI" localSheetId="2">[2]HIDRAULICA!#REF!</definedName>
    <definedName name="Print_Area_MI">[2]HIDRAULICA!#REF!</definedName>
    <definedName name="REFERENCIA.Descricao" hidden="1">IF(ISNUMBER(PLANILHA!$U1),OFFSET(INDIRECT(ORÇAMENTO.BancoRef),PLANILHA!$U1-1,3,1),PLANILHA!$U1)</definedName>
    <definedName name="REFERENCIA.Unidade" hidden="1">IF(ISNUMBER(PLANILHA!$AF1),OFFSET(INDIRECT(ORÇAMENTO.BancoRef),PLANILHA!$AF1-1,4,1),"-")</definedName>
    <definedName name="SomaAgrup" hidden="1">SUMIF(OFFSET(PLANILHA!$D1,1,0,PLANILHA!$E1),"S",OFFSET(PLANILHA!A1,1,0,PLANILHA!$E1))</definedName>
    <definedName name="TIPOORCAMENTO" hidden="1">IF(VALUE([3]MENU!$O$3)=2,"Licitado","Proposto")</definedName>
    <definedName name="_xlnm.Print_Titles" localSheetId="0">PLANILHA!$1:$9</definedName>
    <definedName name="_xlnm.Print_Titles">[1]Plan1!$A$1:$IV$8</definedName>
    <definedName name="VTOTAL1" localSheetId="2" hidden="1">ROUND(PLANILHA!#REF!*PLANILHA!$L1,15-13*PLANILHA!#REF!)</definedName>
    <definedName name="VTOTAL1" hidden="1">ROUND(PLANILHA!#REF!*PLANILHA!$L1,15-13*PLANILHA!#REF!)</definedName>
  </definedNames>
  <calcPr calcId="144525"/>
</workbook>
</file>

<file path=xl/calcChain.xml><?xml version="1.0" encoding="utf-8"?>
<calcChain xmlns="http://schemas.openxmlformats.org/spreadsheetml/2006/main">
  <c r="A5" i="17" l="1"/>
  <c r="I32" i="9" l="1"/>
  <c r="I33" i="9"/>
  <c r="H32" i="9"/>
  <c r="H33" i="9"/>
  <c r="G32" i="9"/>
  <c r="G33" i="9"/>
  <c r="I30" i="9"/>
  <c r="H30" i="9"/>
  <c r="G30" i="9"/>
  <c r="I27" i="9" l="1"/>
  <c r="I50" i="9"/>
  <c r="I55" i="9"/>
  <c r="H55" i="9"/>
  <c r="G55" i="9"/>
  <c r="H45" i="9" l="1"/>
  <c r="H31" i="9" l="1"/>
  <c r="F19" i="17"/>
  <c r="F18" i="17"/>
  <c r="F17" i="17"/>
  <c r="F16" i="17"/>
  <c r="F20" i="17" s="1"/>
  <c r="A18" i="16" l="1"/>
  <c r="K17" i="16"/>
  <c r="A20" i="16"/>
  <c r="K19" i="16"/>
  <c r="B30" i="14"/>
  <c r="B29" i="16" s="1"/>
  <c r="A30" i="16"/>
  <c r="K29" i="16"/>
  <c r="A30" i="14"/>
  <c r="A29" i="16" s="1"/>
  <c r="A22" i="14"/>
  <c r="B20" i="14"/>
  <c r="B19" i="16" s="1"/>
  <c r="A20" i="14"/>
  <c r="A19" i="16" s="1"/>
  <c r="B18" i="14"/>
  <c r="B17" i="16" s="1"/>
  <c r="A18" i="14"/>
  <c r="A17" i="16" s="1"/>
  <c r="B16" i="14"/>
  <c r="B15" i="16" s="1"/>
  <c r="A16" i="14"/>
  <c r="H58" i="9" l="1"/>
  <c r="E15" i="9" l="1"/>
  <c r="H15" i="9" s="1"/>
  <c r="H29" i="9"/>
  <c r="H28" i="9"/>
  <c r="H57" i="9"/>
  <c r="H54" i="9"/>
  <c r="H52" i="9"/>
  <c r="H51" i="9"/>
  <c r="F11" i="17"/>
  <c r="F10" i="17"/>
  <c r="F9" i="17"/>
  <c r="H24" i="9"/>
  <c r="H23" i="9"/>
  <c r="H22" i="9"/>
  <c r="H21" i="9"/>
  <c r="H20" i="9"/>
  <c r="F12" i="17" l="1"/>
  <c r="H40" i="9"/>
  <c r="H39" i="9"/>
  <c r="E43" i="9"/>
  <c r="H43" i="9" s="1"/>
  <c r="E53" i="9"/>
  <c r="E16" i="9"/>
  <c r="E37" i="9"/>
  <c r="E38" i="9" s="1"/>
  <c r="H38" i="9" s="1"/>
  <c r="H44" i="9"/>
  <c r="H16" i="9" l="1"/>
  <c r="H53" i="9"/>
  <c r="B31" i="16"/>
  <c r="B27" i="16"/>
  <c r="B25" i="16"/>
  <c r="B23" i="16"/>
  <c r="B21" i="16"/>
  <c r="B13" i="16"/>
  <c r="B11" i="16"/>
  <c r="A32" i="14"/>
  <c r="A28" i="14"/>
  <c r="A26" i="14"/>
  <c r="A24" i="14"/>
  <c r="A12" i="14"/>
  <c r="A14" i="14"/>
  <c r="B32" i="14"/>
  <c r="B28" i="14"/>
  <c r="B26" i="14"/>
  <c r="B24" i="14"/>
  <c r="B22" i="14"/>
  <c r="B14" i="14"/>
  <c r="B12" i="14"/>
  <c r="B10" i="14"/>
  <c r="H59" i="9" l="1"/>
  <c r="H14" i="9" l="1"/>
  <c r="H35" i="9"/>
  <c r="H49" i="9"/>
  <c r="H48" i="9"/>
  <c r="H47" i="9"/>
  <c r="A2" i="14"/>
  <c r="A4" i="14"/>
  <c r="A4" i="16" l="1"/>
  <c r="A4" i="17"/>
  <c r="A5" i="16"/>
  <c r="A5" i="14"/>
  <c r="A16" i="16"/>
  <c r="A22" i="16"/>
  <c r="A24" i="16"/>
  <c r="A26" i="16"/>
  <c r="A28" i="16"/>
  <c r="A32" i="16"/>
  <c r="A31" i="16"/>
  <c r="A27" i="16"/>
  <c r="A25" i="16"/>
  <c r="A23" i="16"/>
  <c r="A21" i="16"/>
  <c r="A15" i="16"/>
  <c r="A13" i="16"/>
  <c r="A11" i="16"/>
  <c r="A10" i="14"/>
  <c r="A9" i="16" s="1"/>
  <c r="K31" i="16" l="1"/>
  <c r="K27" i="16"/>
  <c r="K25" i="16"/>
  <c r="K23" i="16"/>
  <c r="K21" i="16"/>
  <c r="K13" i="16"/>
  <c r="K11" i="16"/>
  <c r="K9" i="16"/>
  <c r="B9" i="16"/>
  <c r="H37" i="9"/>
  <c r="H42" i="9" l="1"/>
  <c r="H26" i="9" l="1"/>
  <c r="H18" i="9" l="1"/>
  <c r="G7" i="9"/>
  <c r="G31" i="9" s="1"/>
  <c r="I31" i="9" s="1"/>
  <c r="G58" i="9" l="1"/>
  <c r="I58" i="9" s="1"/>
  <c r="G29" i="9"/>
  <c r="I29" i="9" s="1"/>
  <c r="G28" i="9"/>
  <c r="I28" i="9" s="1"/>
  <c r="G57" i="9"/>
  <c r="I57" i="9" s="1"/>
  <c r="G39" i="9"/>
  <c r="I39" i="9" s="1"/>
  <c r="G22" i="9"/>
  <c r="I22" i="9" s="1"/>
  <c r="G20" i="9"/>
  <c r="I20" i="9" s="1"/>
  <c r="G24" i="9"/>
  <c r="I24" i="9" s="1"/>
  <c r="G21" i="9"/>
  <c r="I21" i="9" s="1"/>
  <c r="G23" i="9"/>
  <c r="I23" i="9" s="1"/>
  <c r="G40" i="9"/>
  <c r="I40" i="9" s="1"/>
  <c r="G44" i="9"/>
  <c r="I44" i="9" s="1"/>
  <c r="G51" i="9"/>
  <c r="I51" i="9" s="1"/>
  <c r="G38" i="9"/>
  <c r="I38" i="9" s="1"/>
  <c r="G43" i="9"/>
  <c r="I43" i="9" s="1"/>
  <c r="G45" i="9"/>
  <c r="I45" i="9" s="1"/>
  <c r="G52" i="9"/>
  <c r="I52" i="9" s="1"/>
  <c r="G54" i="9"/>
  <c r="I54" i="9" s="1"/>
  <c r="G53" i="9"/>
  <c r="I53" i="9" s="1"/>
  <c r="G16" i="9"/>
  <c r="I16" i="9" s="1"/>
  <c r="G59" i="9"/>
  <c r="I59" i="9" s="1"/>
  <c r="G14" i="9"/>
  <c r="I14" i="9" s="1"/>
  <c r="G15" i="9"/>
  <c r="I15" i="9" s="1"/>
  <c r="G35" i="9"/>
  <c r="I35" i="9" s="1"/>
  <c r="G48" i="9"/>
  <c r="I48" i="9" s="1"/>
  <c r="G49" i="9"/>
  <c r="I49" i="9" s="1"/>
  <c r="G47" i="9"/>
  <c r="I47" i="9" s="1"/>
  <c r="G37" i="9"/>
  <c r="I37" i="9" s="1"/>
  <c r="G26" i="9"/>
  <c r="I26" i="9" s="1"/>
  <c r="G12" i="9"/>
  <c r="G42" i="9"/>
  <c r="I42" i="9" s="1"/>
  <c r="G18" i="9"/>
  <c r="I18" i="9" s="1"/>
  <c r="I17" i="9" s="1"/>
  <c r="C20" i="14" l="1"/>
  <c r="C19" i="16" s="1"/>
  <c r="C14" i="14"/>
  <c r="C13" i="16" s="1"/>
  <c r="C30" i="14"/>
  <c r="C29" i="16" s="1"/>
  <c r="I56" i="9"/>
  <c r="C32" i="14" s="1"/>
  <c r="C31" i="16" s="1"/>
  <c r="E32" i="16" s="1"/>
  <c r="I36" i="9"/>
  <c r="C24" i="14" s="1"/>
  <c r="C23" i="16" s="1"/>
  <c r="D24" i="16" s="1"/>
  <c r="I19" i="9"/>
  <c r="I41" i="9"/>
  <c r="C26" i="14" s="1"/>
  <c r="C25" i="16" s="1"/>
  <c r="D26" i="16" s="1"/>
  <c r="I46" i="9"/>
  <c r="C28" i="14" s="1"/>
  <c r="C27" i="16" s="1"/>
  <c r="I13" i="9"/>
  <c r="C12" i="14" s="1"/>
  <c r="C11" i="16" s="1"/>
  <c r="I34" i="9"/>
  <c r="C22" i="14" s="1"/>
  <c r="C21" i="16" s="1"/>
  <c r="I25" i="9"/>
  <c r="C18" i="14" s="1"/>
  <c r="C17" i="16" s="1"/>
  <c r="C16" i="14" l="1"/>
  <c r="C15" i="16" s="1"/>
  <c r="E18" i="16"/>
  <c r="D18" i="16"/>
  <c r="D20" i="16"/>
  <c r="E20" i="16"/>
  <c r="E30" i="16"/>
  <c r="D30" i="16"/>
  <c r="E22" i="16"/>
  <c r="D22" i="16"/>
  <c r="E28" i="16"/>
  <c r="D28" i="16"/>
  <c r="H18" i="16"/>
  <c r="G18" i="16"/>
  <c r="I18" i="16"/>
  <c r="F18" i="16"/>
  <c r="H20" i="16"/>
  <c r="F20" i="16"/>
  <c r="G20" i="16"/>
  <c r="I20" i="16"/>
  <c r="H30" i="16"/>
  <c r="F30" i="16"/>
  <c r="G30" i="16"/>
  <c r="I30" i="16"/>
  <c r="H32" i="16"/>
  <c r="I32" i="16"/>
  <c r="F32" i="16"/>
  <c r="D32" i="16"/>
  <c r="G32" i="16"/>
  <c r="F22" i="16"/>
  <c r="H22" i="16"/>
  <c r="I22" i="16"/>
  <c r="G22" i="16"/>
  <c r="H16" i="16" l="1"/>
  <c r="K18" i="16"/>
  <c r="L18" i="16" s="1"/>
  <c r="K20" i="16"/>
  <c r="L20" i="16" s="1"/>
  <c r="K30" i="16"/>
  <c r="L30" i="16" s="1"/>
  <c r="G16" i="16"/>
  <c r="F16" i="16"/>
  <c r="E16" i="16"/>
  <c r="I16" i="16"/>
  <c r="F28" i="16"/>
  <c r="G28" i="16"/>
  <c r="H28" i="16"/>
  <c r="I28" i="16"/>
  <c r="H26" i="16"/>
  <c r="E26" i="16"/>
  <c r="G26" i="16"/>
  <c r="I26" i="16"/>
  <c r="F26" i="16"/>
  <c r="K32" i="16"/>
  <c r="L32" i="16" s="1"/>
  <c r="K22" i="16"/>
  <c r="L22" i="16" s="1"/>
  <c r="G12" i="16"/>
  <c r="H12" i="16"/>
  <c r="F12" i="16"/>
  <c r="D12" i="16"/>
  <c r="E12" i="16"/>
  <c r="I12" i="16"/>
  <c r="D14" i="16"/>
  <c r="H14" i="16"/>
  <c r="F14" i="16"/>
  <c r="I14" i="16"/>
  <c r="G14" i="16"/>
  <c r="E14" i="16"/>
  <c r="I12" i="9"/>
  <c r="K26" i="16" l="1"/>
  <c r="L26" i="16" s="1"/>
  <c r="K28" i="16"/>
  <c r="L28" i="16" s="1"/>
  <c r="K12" i="16"/>
  <c r="L12" i="16" s="1"/>
  <c r="K14" i="16"/>
  <c r="L14" i="16" s="1"/>
  <c r="H12" i="9"/>
  <c r="I11" i="9" l="1"/>
  <c r="I10" i="9" s="1"/>
  <c r="C9" i="16" l="1"/>
  <c r="D10" i="16" s="1"/>
  <c r="C10" i="14"/>
  <c r="H10" i="16" l="1"/>
  <c r="F10" i="16"/>
  <c r="I10" i="16"/>
  <c r="E10" i="16"/>
  <c r="G10" i="16"/>
  <c r="K10" i="16" l="1"/>
  <c r="L10" i="16" s="1"/>
  <c r="C35" i="14"/>
  <c r="E24" i="16"/>
  <c r="E34" i="16" s="1"/>
  <c r="H24" i="16"/>
  <c r="H34" i="16" s="1"/>
  <c r="F24" i="16"/>
  <c r="F34" i="16" s="1"/>
  <c r="G24" i="16"/>
  <c r="G34" i="16" s="1"/>
  <c r="I24" i="16"/>
  <c r="I34" i="16" s="1"/>
  <c r="D30" i="14" l="1"/>
  <c r="D10" i="14"/>
  <c r="D18" i="14"/>
  <c r="D20" i="14"/>
  <c r="D12" i="14"/>
  <c r="D14" i="14"/>
  <c r="D24" i="14"/>
  <c r="D32" i="14"/>
  <c r="D16" i="14"/>
  <c r="D28" i="14"/>
  <c r="D26" i="14"/>
  <c r="D22" i="14"/>
  <c r="K24" i="16"/>
  <c r="L24" i="16" s="1"/>
  <c r="D35" i="14" l="1"/>
  <c r="K15" i="16" l="1"/>
  <c r="D16" i="16"/>
  <c r="D34" i="16" s="1"/>
  <c r="K16" i="16" l="1"/>
  <c r="L16" i="16" s="1"/>
  <c r="D36" i="16"/>
  <c r="E36" i="16" s="1"/>
  <c r="E33" i="16" s="1"/>
  <c r="D33" i="16" l="1"/>
  <c r="D35" i="16" s="1"/>
  <c r="E35" i="16" s="1"/>
  <c r="K59" i="9"/>
</calcChain>
</file>

<file path=xl/sharedStrings.xml><?xml version="1.0" encoding="utf-8"?>
<sst xmlns="http://schemas.openxmlformats.org/spreadsheetml/2006/main" count="247" uniqueCount="187">
  <si>
    <t>Item</t>
  </si>
  <si>
    <t>Descrição</t>
  </si>
  <si>
    <t>Quant.</t>
  </si>
  <si>
    <t>PISO</t>
  </si>
  <si>
    <t>COBERTURA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</si>
  <si>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</si>
  <si>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</si>
  <si>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</si>
  <si>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</si>
  <si>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</si>
  <si>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</si>
  <si>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</si>
  <si>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 S / BDI</t>
  </si>
  <si>
    <t>Pr. Total C / BDI</t>
  </si>
  <si>
    <t>74209/001</t>
  </si>
  <si>
    <t>PLACA DE OBRA EM CHAPA DE ACO GALVANIZADO</t>
  </si>
  <si>
    <t>M2</t>
  </si>
  <si>
    <t>UN</t>
  </si>
  <si>
    <t>M</t>
  </si>
  <si>
    <t>ADMINISTRÇÃO LOCAL</t>
  </si>
  <si>
    <t>CONTRAPISO EM ARGAMASSA TRAÇO 1:4 (CIMENTO E AREIA), PREPARO MANUAL, APLICADO EM ÁREAS SECAS SOBRE LAJE, NÃO ADERIDO, ESPESSURA 6CM. AF_06/2014</t>
  </si>
  <si>
    <t>IMP-CAM-005</t>
  </si>
  <si>
    <t>CAMADA DE REGULARIZAÇÃO ARGAMASSA TRAÇO 1:3, ESPESSURA MÉDIA 3,0 CM</t>
  </si>
  <si>
    <t>CHAPISCO APLICADO EM ALVENARIA (SEM PRESENÇA DE VÃOS) E ESTRUTURAS DE CONCRETO DE FACHADA, COM COLHER DE PEDREIRO.  ARGAMASSA TRAÇO 1:3 COM PREPARO EM BETONEIRA 400L. AF_06/2014</t>
  </si>
  <si>
    <t>REVESTIMENTOS</t>
  </si>
  <si>
    <t>87529</t>
  </si>
  <si>
    <t>MASSA ÚNICA, PARA RECEBIMENTO DE PINTURA, EM ARGAMASSA TRAÇO 1:2:8, PREPARO MECÂNICO COM BETONEIRA 400L, APLICADA MANUALMENTE EM FACES INTER</t>
  </si>
  <si>
    <t>ALVENARIA</t>
  </si>
  <si>
    <t>PINTURA</t>
  </si>
  <si>
    <t>MÊS</t>
  </si>
  <si>
    <t>SERVIÇOS PRELIMINARES</t>
  </si>
  <si>
    <t>87485</t>
  </si>
  <si>
    <t>ALVENARIA DE VEDAÇÃO DE BLOCOS CERÂMICOS FURADOS NA VERTICAL DE 14X19X39CM (ESPESSURA 14CM) DE PAREDES COM ÁREA LÍQUIDA MENOR QUE 6M² COM VÃOS E ARGAMASSA DE ASSENTAMENTO COM PREPARO EM BETONEIRA. AF_06/2014</t>
  </si>
  <si>
    <t>SETOP  OUT-2018- SINAPI JAN-2019</t>
  </si>
  <si>
    <t>TOTAL GERAL</t>
  </si>
  <si>
    <t>LIM-GER-005</t>
  </si>
  <si>
    <t>LIMPEZA GERAL DE OBRA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</si>
  <si>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</si>
  <si>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</si>
  <si>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</si>
  <si>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</si>
  <si>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</si>
  <si>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</si>
  <si>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</si>
  <si>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</si>
  <si>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</si>
  <si>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</si>
  <si>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88487</t>
  </si>
  <si>
    <t>APLICAÇÃO MANUAL DE PINTURA COM TINTA LÁTEX PVA EM PAREDES, DUAS DEMÃOS. AF_06/2014</t>
  </si>
  <si>
    <t>SECRETARIA DE SAÚDE</t>
  </si>
  <si>
    <t>LOCAL: PREFEITURA MUNICIPAL</t>
  </si>
  <si>
    <t>REMOÇÃO DE DEMOLIÇÃO</t>
  </si>
  <si>
    <t>PIN-LIX-005</t>
  </si>
  <si>
    <t>LIXAMENTO MANUAL EM PAREDE PARA REMOÇÃO DE TINTA</t>
  </si>
  <si>
    <t>PIS-CER-015</t>
  </si>
  <si>
    <t>REVESTIMENTO COM CERÂMICA APLICADO EM PISO, ACABAMENTO ESMALTADO, AMBIENTE EXTERNO (ANTIDERRAPANTE), PADRÃO EXTRA, DIMENSÃO DA PEÇA ATÉ 2025 CM2, PEI V, ASSENTAMENTO COM ARGAMASSA INDUSTRIALIZADA, INCLUSIVE REJUNTAMENTO</t>
  </si>
  <si>
    <t xml:space="preserve">M2    </t>
  </si>
  <si>
    <t>UNIDADE</t>
  </si>
  <si>
    <t>COEFICIENTE</t>
  </si>
  <si>
    <t/>
  </si>
  <si>
    <t>H</t>
  </si>
  <si>
    <t>88316</t>
  </si>
  <si>
    <t>SERVENTE COM ENCARGOS COMPLEMENTARES</t>
  </si>
  <si>
    <t>UNITÁRIO</t>
  </si>
  <si>
    <t>TOTAL</t>
  </si>
  <si>
    <t>CP-01</t>
  </si>
  <si>
    <t>DEM-POR-030</t>
  </si>
  <si>
    <t>REMOÇÃO DE PORTA OU JANELA METÁLICA, INCLUSIVE AFASTAMENTO</t>
  </si>
  <si>
    <t>88309</t>
  </si>
  <si>
    <t>PEDREIRO COM ENCARGOS COMPLEMENTARES</t>
  </si>
  <si>
    <t>CP-02</t>
  </si>
  <si>
    <t>SERVIÇOS COMPLEMENTARES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</si>
  <si>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</si>
  <si>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</si>
  <si>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</si>
  <si>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</si>
  <si>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</si>
  <si>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</si>
  <si>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</si>
  <si>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</si>
  <si>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</si>
  <si>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97645</t>
  </si>
  <si>
    <t>REMOÇÃO DE JANELAS, DE FORMA MANUAL, SEM REAPROVEITAMENTO. AF_12/2017</t>
  </si>
  <si>
    <t>M3</t>
  </si>
  <si>
    <t>ESQUADRIA</t>
  </si>
  <si>
    <t>BAN-ROD-010</t>
  </si>
  <si>
    <t>RODABANCADA EM GRANITO CINZA ANDORINHA H = 10 CM, E = 2 CM</t>
  </si>
  <si>
    <t>BAN-GRA-005</t>
  </si>
  <si>
    <t>BANCADA EM GRANITO CINZA ANDORINHA E = 3 CM, APOIADA EM CONSOLE DE METALON 20 X 30 MM</t>
  </si>
  <si>
    <t>10</t>
  </si>
  <si>
    <t>FUNDAÇÃO</t>
  </si>
  <si>
    <t>REASSENTAMENTO CERAMICO</t>
  </si>
  <si>
    <t>96527</t>
  </si>
  <si>
    <t>ESCAVAÇÃO MANUAL DE VALA PARA VIGA BALDRAME, COM PREVISÃO DE FÔRMA. AF</t>
  </si>
  <si>
    <t>96534</t>
  </si>
  <si>
    <t>FABRICAÇÃO, MONTAGEM E DESMONTAGEM DE FÔRMA PARA BLOCO DE COROAMENTO, EM MADEIRA SERRADA, E=25 MM, 4 UTILIZAÇÕES. AF_06/2017</t>
  </si>
  <si>
    <t>KG</t>
  </si>
  <si>
    <t>REASSENTAMENTO DE CERÂMICA</t>
  </si>
  <si>
    <t>371</t>
  </si>
  <si>
    <t>ARGAMASSA INDUSTRIALIZADA MULTIUSO, PARA REVESTIMENTO INTERNO E EXTERNO E ASSENTAMENTO DE BLOCOS DIVERSOS</t>
  </si>
  <si>
    <t xml:space="preserve">KG    </t>
  </si>
  <si>
    <t>REVESTIMENTO COM CERÂMICA APLICADO EM PAREDE, ACABAMENTO ESMALTADO, AMBIENTE INTERNO/EXTERNO, PADRÃO EXTRA, DIMENSÃO DA PEÇA ATÉ 2025 CM2, PEI III, ASSENTAMENTO COM ARGAMASSA INDUSTRIALIZADA, INCLUSIVE REJUNTAMENTO</t>
  </si>
  <si>
    <t>PLACA DE INAUGURAÇÃO</t>
  </si>
  <si>
    <t>94572</t>
  </si>
  <si>
    <t>JANELA DE ALUMÍNIO DE CORRER, 3 FOLHAS, FIXAÇÃO COM PARAFUSO SOBRE CONTRAMARCO (EXCLUSIVE CONTRAMARCO), COM VIDROS, PADRONIZADA. AF_07/2016</t>
  </si>
  <si>
    <t>SER-POR-015</t>
  </si>
  <si>
    <t>PORTA COMPLETA, ESTRUTURA E MARCO EM CHAPA DOBRADA - 80 X 210 CM</t>
  </si>
  <si>
    <t>1.1</t>
  </si>
  <si>
    <t>2.2</t>
  </si>
  <si>
    <t>2.3</t>
  </si>
  <si>
    <t>3.1</t>
  </si>
  <si>
    <t>5.1</t>
  </si>
  <si>
    <t>6.1</t>
  </si>
  <si>
    <t>7.1</t>
  </si>
  <si>
    <t>8.1</t>
  </si>
  <si>
    <t>9.1</t>
  </si>
  <si>
    <t>9.2</t>
  </si>
  <si>
    <t>9.3</t>
  </si>
  <si>
    <t>9.4</t>
  </si>
  <si>
    <t>10.1</t>
  </si>
  <si>
    <t>10.2</t>
  </si>
  <si>
    <t xml:space="preserve"> UN</t>
  </si>
  <si>
    <t>74246/1</t>
  </si>
  <si>
    <t>REFLETOR RETANGULAR FECHADO COM LAMPADA VAPOR METALICO 400 W</t>
  </si>
  <si>
    <t>10.3</t>
  </si>
  <si>
    <t>11</t>
  </si>
  <si>
    <t>12</t>
  </si>
  <si>
    <t>11.1</t>
  </si>
  <si>
    <t>11.2</t>
  </si>
  <si>
    <t>11.3</t>
  </si>
  <si>
    <t>12.1</t>
  </si>
  <si>
    <t>12.2</t>
  </si>
  <si>
    <t>12.3</t>
  </si>
  <si>
    <t>ACESSÓRIO</t>
  </si>
  <si>
    <t>DEM-CON-020</t>
  </si>
  <si>
    <t>DEMOLIÇÃO DE CONCRETO ARMADO-COM EQUIPAMENTO ELÉTRICO, INCLUSIVE AFASTAMENTO</t>
  </si>
  <si>
    <t>ADMINISTRAÇÃO LOCAL 5%</t>
  </si>
  <si>
    <t>4.1</t>
  </si>
  <si>
    <t>4.2</t>
  </si>
  <si>
    <t>4.3</t>
  </si>
  <si>
    <t>4.4</t>
  </si>
  <si>
    <t>4.5</t>
  </si>
  <si>
    <t>6.2</t>
  </si>
  <si>
    <t>8.2</t>
  </si>
  <si>
    <t>8.3</t>
  </si>
  <si>
    <t>8.4</t>
  </si>
  <si>
    <t>11.4</t>
  </si>
  <si>
    <t>2.1</t>
  </si>
  <si>
    <t>96546</t>
  </si>
  <si>
    <t>ARMAÇÃO DE BLOCO, VIGA BALDRAME OU SAPATA UTILIZANDO AÇO CA-50 DE 10 MM - MONTAGEM. AF_06/2017</t>
  </si>
  <si>
    <t>95445</t>
  </si>
  <si>
    <t>CORTE E DOBRA DE AÇO CA-60, DIÂMETRO DE 5,0 MM, UTILIZADO EM ESTRIBO CONTÍNUO HELICOIDAL. AF_10/2016</t>
  </si>
  <si>
    <t>96557</t>
  </si>
  <si>
    <t>CONCRETAGEM DE BLOCOS DE COROAMENTO E VIGAS BALDRAMES, FCK 30 MPA, COM USO DE BOMBA LANÇAMENTO, ADENSAMENTO E ACABAMENTO. AF_06/2017</t>
  </si>
  <si>
    <t>REASSENTAMENTO DE ESQUADRIA METÁLICA</t>
  </si>
  <si>
    <t>39961</t>
  </si>
  <si>
    <t>SILICONE ACETICO USO GERAL INCOLOR 280 G</t>
  </si>
  <si>
    <t xml:space="preserve">UN    </t>
  </si>
  <si>
    <t>4377</t>
  </si>
  <si>
    <t>PARAFUSO DE ACO ZINCADO COM ROSCA SOBERBA, CABECA CHATA E FENDA SIMPLES, DIAMETRO 4,2 MM, COMPRIMENTO * 32 * MM</t>
  </si>
  <si>
    <t>6.3</t>
  </si>
  <si>
    <t>85233</t>
  </si>
  <si>
    <t>ESCADA EM CONCRETO ARMADO, FCK = 15 MPA, MOLDADA IN LOCO</t>
  </si>
  <si>
    <t>PIN-OLE-005</t>
  </si>
  <si>
    <t>PINTURA ESMALTE EM ALVENARIA COM REBOCO,DUAS(2)DEMÃOS,EXCLUSIVE SELADOR ACRÍLICO E MASSA ACRÍLICA/CORRIDA (PVA)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</si>
  <si>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</si>
  <si>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AF_12/2013</t>
  </si>
  <si>
    <t>86920</t>
  </si>
  <si>
    <t>TANQUE DE LOUÇA BRANCA COM COLUNA, 30L OU EQUIVALENTE, INCLUSO SIFÃO FLEXÍVEL EM PVC, VÁLVULA PLÁSTICA E TORNEIRA DE METAL CROMADO PADRÃO POPULAR - FORNECIMENTO E INSTALAÇÃO. AF_12/2013</t>
  </si>
  <si>
    <t>-</t>
  </si>
  <si>
    <t>84862</t>
  </si>
  <si>
    <t>11.5</t>
  </si>
  <si>
    <t>GUARDA-CORPO COM CORRIMAO EM TUBO DE ACO GALVANIZADO 1 1/2"</t>
  </si>
  <si>
    <t>6.4</t>
  </si>
  <si>
    <t>FECHADURA DE EMBUTIR PARA PORTAS INTERNAS, COMPLETA, ACABAMENTO PADRÃO POPULAR, COM EXECUÇÃO DE FURO - FORNECIMENTO E INSTALAÇÃO. AF_08/2015</t>
  </si>
  <si>
    <t>96111</t>
  </si>
  <si>
    <t>FORRO EM RÉGUAS DE PVC, FRISADO, PARA AMBIENTES RESIDENCIAIS, INCLUSIVE ESTRUTURA DE FIXAÇÃO. AF_05/2017_P</t>
  </si>
  <si>
    <t>SER-GRA-005</t>
  </si>
  <si>
    <t>FORNECIMENTO E ASSENTAMENTO DE GRADE FIXA DE FERRO,PARA PROTEÇÃO DE JANELAS</t>
  </si>
  <si>
    <t>254,50</t>
  </si>
  <si>
    <t>SER-POR-055</t>
  </si>
  <si>
    <t>PORTÃO DE GRADE COLOCADO COM CADEADO</t>
  </si>
  <si>
    <t>6.5</t>
  </si>
  <si>
    <t>6.6</t>
  </si>
  <si>
    <t>Santa Luzia, 14 de Junho de 2019</t>
  </si>
  <si>
    <t>Composição</t>
  </si>
  <si>
    <t>OBRA: REFORMA UBS PINHÕES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</si>
</sst>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&quot;R$ &quot;* #,##0.00_-;&quot;-R$ &quot;* #,##0.00_-;_-&quot;R$ &quot;* \-??_-;_-@_-"/>
    <numFmt numFmtId="168" formatCode="_-* #,##0\ &quot;Pts&quot;_-;\-* #,##0\ &quot;Pts&quot;_-;_-* &quot;-&quot;\ &quot;Pts&quot;_-;_-@_-"/>
    <numFmt numFmtId="169" formatCode="_-* #,##0.00\ &quot;Pts&quot;_-;\-* #,##0.00\ &quot;Pts&quot;_-;_-* &quot;-&quot;??\ &quot;Pts&quot;_-;_-@_-"/>
    <numFmt numFmtId="170" formatCode="_(* #,##0.00_);_(* \(#,##0.00\);_(* \-??_);_(@_)"/>
    <numFmt numFmtId="171" formatCode="_(* #,##0.00_);_(* \(#,##0.00\);_(* &quot;-&quot;??_);_(@_)"/>
    <numFmt numFmtId="172" formatCode="_-* #,##0.00_-;\-* #,##0.00_-;_-* \-??_-;_-@_-"/>
    <numFmt numFmtId="173" formatCode="#,##0.000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b/>
      <sz val="8"/>
      <color indexed="9"/>
      <name val="Courier"/>
      <family val="3"/>
    </font>
    <font>
      <sz val="8"/>
      <color indexed="8"/>
      <name val="Courier"/>
      <family val="3"/>
    </font>
    <font>
      <b/>
      <sz val="8"/>
      <color indexed="8"/>
      <name val="Courier"/>
      <family val="3"/>
    </font>
    <font>
      <sz val="10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</borders>
  <cellStyleXfs count="81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3" borderId="0" applyNumberFormat="0" applyBorder="0" applyAlignment="0" applyProtection="0"/>
    <xf numFmtId="0" fontId="20" fillId="12" borderId="15" applyNumberFormat="0" applyAlignment="0" applyProtection="0"/>
    <xf numFmtId="0" fontId="21" fillId="13" borderId="16" applyNumberFormat="0" applyAlignment="0" applyProtection="0"/>
    <xf numFmtId="0" fontId="22" fillId="0" borderId="17" applyNumberFormat="0" applyFill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23" fillId="4" borderId="15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17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ill="0" applyBorder="0" applyAlignment="0" applyProtection="0"/>
    <xf numFmtId="44" fontId="12" fillId="0" borderId="0" quotePrefix="1" applyFont="0" applyFill="0" applyBorder="0" applyAlignment="0">
      <protection locked="0"/>
    </xf>
    <xf numFmtId="4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6" fillId="7" borderId="0" applyNumberFormat="0" applyBorder="0" applyAlignment="0" applyProtection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6" borderId="18" applyNumberFormat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28" fillId="12" borderId="19" applyNumberFormat="0" applyAlignment="0" applyProtection="0"/>
    <xf numFmtId="170" fontId="12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9" fillId="18" borderId="20">
      <alignment wrapText="1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4" applyNumberFormat="0" applyFill="0" applyAlignment="0" applyProtection="0"/>
    <xf numFmtId="172" fontId="12" fillId="0" borderId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7" fillId="0" borderId="0"/>
  </cellStyleXfs>
  <cellXfs count="223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/>
    </xf>
    <xf numFmtId="43" fontId="9" fillId="2" borderId="4" xfId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right" vertical="center" wrapText="1"/>
    </xf>
    <xf numFmtId="49" fontId="10" fillId="0" borderId="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10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/>
    </xf>
    <xf numFmtId="43" fontId="14" fillId="0" borderId="2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43" fontId="16" fillId="0" borderId="0" xfId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3" fontId="16" fillId="0" borderId="2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vertical="center"/>
    </xf>
    <xf numFmtId="43" fontId="16" fillId="0" borderId="13" xfId="1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3" fontId="16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4" fontId="0" fillId="0" borderId="0" xfId="0" applyNumberFormat="1" applyBorder="1"/>
    <xf numFmtId="43" fontId="0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/>
    </xf>
    <xf numFmtId="43" fontId="7" fillId="0" borderId="13" xfId="1" applyFont="1" applyFill="1" applyBorder="1" applyAlignment="1">
      <alignment horizontal="center" vertical="center"/>
    </xf>
    <xf numFmtId="17" fontId="7" fillId="0" borderId="13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10" fontId="7" fillId="0" borderId="14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right" vertical="center"/>
    </xf>
    <xf numFmtId="0" fontId="4" fillId="0" borderId="2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0" xfId="0" applyBorder="1"/>
    <xf numFmtId="0" fontId="1" fillId="0" borderId="3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0" fillId="0" borderId="10" xfId="0" applyNumberFormat="1" applyBorder="1"/>
    <xf numFmtId="4" fontId="0" fillId="0" borderId="4" xfId="0" applyNumberFormat="1" applyBorder="1"/>
    <xf numFmtId="4" fontId="0" fillId="0" borderId="10" xfId="0" applyNumberFormat="1" applyBorder="1"/>
    <xf numFmtId="4" fontId="1" fillId="0" borderId="3" xfId="0" applyNumberFormat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3" xfId="0" applyNumberFormat="1" applyBorder="1" applyAlignment="1">
      <alignment horizontal="center"/>
    </xf>
    <xf numFmtId="10" fontId="0" fillId="0" borderId="0" xfId="0" applyNumberFormat="1" applyBorder="1"/>
    <xf numFmtId="4" fontId="0" fillId="0" borderId="3" xfId="0" applyNumberFormat="1" applyBorder="1"/>
    <xf numFmtId="10" fontId="0" fillId="0" borderId="3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0" fillId="0" borderId="31" xfId="0" applyBorder="1"/>
    <xf numFmtId="10" fontId="0" fillId="0" borderId="10" xfId="0" applyNumberFormat="1" applyBorder="1"/>
    <xf numFmtId="0" fontId="0" fillId="0" borderId="29" xfId="0" applyBorder="1"/>
    <xf numFmtId="0" fontId="1" fillId="0" borderId="30" xfId="0" applyFont="1" applyBorder="1" applyAlignment="1">
      <alignment horizontal="center"/>
    </xf>
    <xf numFmtId="43" fontId="6" fillId="0" borderId="0" xfId="1" applyFont="1" applyFill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0" fillId="0" borderId="2" xfId="1" applyFont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43" fontId="6" fillId="0" borderId="2" xfId="1" applyFont="1" applyFill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4" fontId="0" fillId="0" borderId="13" xfId="0" applyNumberFormat="1" applyBorder="1"/>
    <xf numFmtId="0" fontId="4" fillId="0" borderId="0" xfId="0" applyFont="1" applyBorder="1" applyAlignment="1">
      <alignment vertical="center"/>
    </xf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19" borderId="32" xfId="0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10" fontId="1" fillId="0" borderId="3" xfId="0" applyNumberFormat="1" applyFont="1" applyBorder="1" applyAlignment="1">
      <alignment vertical="center"/>
    </xf>
    <xf numFmtId="43" fontId="5" fillId="0" borderId="12" xfId="1" applyFont="1" applyBorder="1" applyAlignment="1">
      <alignment horizontal="left" vertical="center"/>
    </xf>
    <xf numFmtId="43" fontId="5" fillId="0" borderId="13" xfId="1" applyFont="1" applyBorder="1" applyAlignment="1">
      <alignment horizontal="left" vertical="center"/>
    </xf>
    <xf numFmtId="43" fontId="5" fillId="0" borderId="13" xfId="1" applyFont="1" applyBorder="1" applyAlignment="1">
      <alignment horizontal="left" vertical="center" wrapText="1"/>
    </xf>
    <xf numFmtId="49" fontId="9" fillId="20" borderId="3" xfId="0" applyNumberFormat="1" applyFont="1" applyFill="1" applyBorder="1" applyAlignment="1">
      <alignment horizontal="center" vertical="center"/>
    </xf>
    <xf numFmtId="49" fontId="9" fillId="20" borderId="3" xfId="0" applyNumberFormat="1" applyFont="1" applyFill="1" applyBorder="1" applyAlignment="1">
      <alignment horizontal="left" vertical="center" wrapText="1"/>
    </xf>
    <xf numFmtId="0" fontId="9" fillId="20" borderId="3" xfId="0" applyFont="1" applyFill="1" applyBorder="1" applyAlignment="1">
      <alignment horizontal="center" vertical="center" wrapText="1"/>
    </xf>
    <xf numFmtId="4" fontId="9" fillId="20" borderId="3" xfId="0" applyNumberFormat="1" applyFont="1" applyFill="1" applyBorder="1" applyAlignment="1">
      <alignment horizontal="center" vertical="center" wrapText="1"/>
    </xf>
    <xf numFmtId="4" fontId="9" fillId="20" borderId="3" xfId="0" applyNumberFormat="1" applyFont="1" applyFill="1" applyBorder="1" applyAlignment="1">
      <alignment horizontal="right" vertical="center" wrapText="1"/>
    </xf>
    <xf numFmtId="4" fontId="9" fillId="20" borderId="3" xfId="1" applyNumberFormat="1" applyFont="1" applyFill="1" applyBorder="1" applyAlignment="1">
      <alignment horizontal="center" vertical="center" wrapText="1"/>
    </xf>
    <xf numFmtId="4" fontId="9" fillId="20" borderId="5" xfId="1" applyNumberFormat="1" applyFont="1" applyFill="1" applyBorder="1" applyAlignment="1">
      <alignment horizontal="right" vertical="center" wrapText="1"/>
    </xf>
    <xf numFmtId="4" fontId="9" fillId="20" borderId="3" xfId="1" applyNumberFormat="1" applyFont="1" applyFill="1" applyBorder="1" applyAlignment="1">
      <alignment horizontal="right" vertical="center" wrapText="1"/>
    </xf>
    <xf numFmtId="4" fontId="1" fillId="0" borderId="0" xfId="0" applyNumberFormat="1" applyFont="1" applyAlignment="1">
      <alignment vertical="center"/>
    </xf>
    <xf numFmtId="0" fontId="38" fillId="21" borderId="30" xfId="80" applyFont="1" applyFill="1" applyBorder="1" applyAlignment="1">
      <alignment horizontal="center" vertical="center" wrapText="1"/>
    </xf>
    <xf numFmtId="2" fontId="38" fillId="21" borderId="30" xfId="80" applyNumberFormat="1" applyFont="1" applyFill="1" applyBorder="1" applyAlignment="1">
      <alignment horizontal="center" vertical="center" wrapText="1"/>
    </xf>
    <xf numFmtId="4" fontId="38" fillId="21" borderId="30" xfId="80" applyNumberFormat="1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4" fontId="10" fillId="0" borderId="7" xfId="0" applyNumberFormat="1" applyFont="1" applyFill="1" applyBorder="1" applyAlignment="1">
      <alignment vertical="center" wrapText="1"/>
    </xf>
    <xf numFmtId="4" fontId="10" fillId="0" borderId="7" xfId="1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49" fontId="10" fillId="0" borderId="34" xfId="0" applyNumberFormat="1" applyFont="1" applyFill="1" applyBorder="1" applyAlignment="1">
      <alignment horizontal="center" vertical="center"/>
    </xf>
    <xf numFmtId="49" fontId="10" fillId="0" borderId="34" xfId="0" applyNumberFormat="1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center" vertical="center" wrapText="1"/>
    </xf>
    <xf numFmtId="4" fontId="10" fillId="0" borderId="34" xfId="0" applyNumberFormat="1" applyFont="1" applyFill="1" applyBorder="1" applyAlignment="1">
      <alignment horizontal="right" vertical="center" wrapText="1"/>
    </xf>
    <xf numFmtId="4" fontId="10" fillId="0" borderId="10" xfId="0" applyNumberFormat="1" applyFont="1" applyFill="1" applyBorder="1" applyAlignment="1">
      <alignment vertical="center" wrapText="1"/>
    </xf>
    <xf numFmtId="49" fontId="41" fillId="0" borderId="7" xfId="0" applyNumberFormat="1" applyFont="1" applyFill="1" applyBorder="1" applyAlignment="1">
      <alignment horizontal="center" vertical="center"/>
    </xf>
    <xf numFmtId="4" fontId="10" fillId="0" borderId="8" xfId="1" applyNumberFormat="1" applyFont="1" applyFill="1" applyBorder="1" applyAlignment="1">
      <alignment vertical="center" wrapText="1"/>
    </xf>
    <xf numFmtId="4" fontId="9" fillId="20" borderId="3" xfId="0" applyNumberFormat="1" applyFont="1" applyFill="1" applyBorder="1" applyAlignment="1">
      <alignment vertical="center" wrapText="1"/>
    </xf>
    <xf numFmtId="4" fontId="9" fillId="20" borderId="3" xfId="1" applyNumberFormat="1" applyFont="1" applyFill="1" applyBorder="1" applyAlignment="1">
      <alignment vertical="center" wrapText="1"/>
    </xf>
    <xf numFmtId="4" fontId="9" fillId="20" borderId="5" xfId="1" applyNumberFormat="1" applyFont="1" applyFill="1" applyBorder="1" applyAlignment="1">
      <alignment vertical="center" wrapText="1"/>
    </xf>
    <xf numFmtId="4" fontId="9" fillId="20" borderId="6" xfId="0" applyNumberFormat="1" applyFont="1" applyFill="1" applyBorder="1" applyAlignment="1">
      <alignment vertical="center" wrapText="1"/>
    </xf>
    <xf numFmtId="4" fontId="10" fillId="0" borderId="8" xfId="0" applyNumberFormat="1" applyFont="1" applyFill="1" applyBorder="1" applyAlignment="1">
      <alignment vertical="center" wrapText="1"/>
    </xf>
    <xf numFmtId="4" fontId="10" fillId="0" borderId="25" xfId="1" applyNumberFormat="1" applyFont="1" applyFill="1" applyBorder="1" applyAlignment="1">
      <alignment vertical="center" wrapText="1"/>
    </xf>
    <xf numFmtId="4" fontId="10" fillId="0" borderId="10" xfId="1" applyNumberFormat="1" applyFont="1" applyFill="1" applyBorder="1" applyAlignment="1">
      <alignment vertical="center" wrapText="1"/>
    </xf>
    <xf numFmtId="4" fontId="10" fillId="0" borderId="34" xfId="0" applyNumberFormat="1" applyFont="1" applyFill="1" applyBorder="1" applyAlignment="1">
      <alignment vertical="center" wrapText="1"/>
    </xf>
    <xf numFmtId="4" fontId="10" fillId="0" borderId="34" xfId="1" applyNumberFormat="1" applyFont="1" applyFill="1" applyBorder="1" applyAlignment="1">
      <alignment vertical="center" wrapText="1"/>
    </xf>
    <xf numFmtId="49" fontId="10" fillId="0" borderId="35" xfId="0" applyNumberFormat="1" applyFont="1" applyFill="1" applyBorder="1" applyAlignment="1">
      <alignment horizontal="center" vertical="center"/>
    </xf>
    <xf numFmtId="49" fontId="10" fillId="0" borderId="31" xfId="0" applyNumberFormat="1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center" vertical="center" wrapText="1"/>
    </xf>
    <xf numFmtId="4" fontId="10" fillId="0" borderId="35" xfId="0" applyNumberFormat="1" applyFont="1" applyFill="1" applyBorder="1" applyAlignment="1">
      <alignment horizontal="right" vertical="center" wrapText="1"/>
    </xf>
    <xf numFmtId="4" fontId="10" fillId="0" borderId="35" xfId="0" applyNumberFormat="1" applyFont="1" applyFill="1" applyBorder="1" applyAlignment="1">
      <alignment vertical="center" wrapText="1"/>
    </xf>
    <xf numFmtId="4" fontId="10" fillId="0" borderId="35" xfId="1" applyNumberFormat="1" applyFont="1" applyFill="1" applyBorder="1" applyAlignment="1">
      <alignment vertical="center" wrapText="1"/>
    </xf>
    <xf numFmtId="0" fontId="40" fillId="0" borderId="30" xfId="80" applyFont="1" applyFill="1" applyBorder="1" applyAlignment="1">
      <alignment horizontal="center" vertical="center" wrapText="1"/>
    </xf>
    <xf numFmtId="0" fontId="40" fillId="0" borderId="30" xfId="80" applyFont="1" applyFill="1" applyBorder="1" applyAlignment="1">
      <alignment horizontal="left" vertical="center" wrapText="1"/>
    </xf>
    <xf numFmtId="4" fontId="39" fillId="0" borderId="30" xfId="80" applyNumberFormat="1" applyFont="1" applyFill="1" applyBorder="1" applyAlignment="1">
      <alignment horizontal="center" vertical="center" wrapText="1"/>
    </xf>
    <xf numFmtId="0" fontId="39" fillId="0" borderId="30" xfId="80" applyFont="1" applyFill="1" applyBorder="1" applyAlignment="1">
      <alignment horizontal="center" vertical="center" wrapText="1"/>
    </xf>
    <xf numFmtId="0" fontId="39" fillId="0" borderId="30" xfId="80" applyFont="1" applyFill="1" applyBorder="1" applyAlignment="1">
      <alignment horizontal="left" vertical="center" wrapText="1"/>
    </xf>
    <xf numFmtId="173" fontId="39" fillId="0" borderId="30" xfId="80" applyNumberFormat="1" applyFont="1" applyFill="1" applyBorder="1" applyAlignment="1">
      <alignment horizontal="center" vertical="center" wrapText="1"/>
    </xf>
    <xf numFmtId="4" fontId="40" fillId="0" borderId="30" xfId="80" applyNumberFormat="1" applyFont="1" applyFill="1" applyBorder="1" applyAlignment="1">
      <alignment horizontal="center" vertical="center" wrapText="1"/>
    </xf>
    <xf numFmtId="4" fontId="10" fillId="22" borderId="7" xfId="0" applyNumberFormat="1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41" fillId="0" borderId="8" xfId="0" applyNumberFormat="1" applyFont="1" applyFill="1" applyBorder="1" applyAlignment="1">
      <alignment horizontal="center" vertical="center"/>
    </xf>
    <xf numFmtId="4" fontId="6" fillId="0" borderId="36" xfId="0" applyNumberFormat="1" applyFont="1" applyFill="1" applyBorder="1" applyAlignment="1">
      <alignment vertical="center"/>
    </xf>
    <xf numFmtId="49" fontId="10" fillId="0" borderId="10" xfId="0" applyNumberFormat="1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left" vertical="center" wrapText="1"/>
    </xf>
    <xf numFmtId="43" fontId="10" fillId="0" borderId="0" xfId="1" applyFont="1" applyFill="1" applyBorder="1" applyAlignment="1">
      <alignment horizontal="center" vertical="center"/>
    </xf>
    <xf numFmtId="0" fontId="40" fillId="23" borderId="30" xfId="80" applyFont="1" applyFill="1" applyBorder="1" applyAlignment="1">
      <alignment horizontal="center" vertical="center" wrapText="1"/>
    </xf>
    <xf numFmtId="0" fontId="40" fillId="23" borderId="30" xfId="80" applyFont="1" applyFill="1" applyBorder="1" applyAlignment="1">
      <alignment horizontal="left" vertical="center" wrapText="1"/>
    </xf>
    <xf numFmtId="4" fontId="39" fillId="23" borderId="30" xfId="80" applyNumberFormat="1" applyFont="1" applyFill="1" applyBorder="1" applyAlignment="1">
      <alignment horizontal="right" vertical="center" wrapText="1"/>
    </xf>
    <xf numFmtId="0" fontId="39" fillId="23" borderId="30" xfId="80" applyFont="1" applyFill="1" applyBorder="1" applyAlignment="1">
      <alignment horizontal="center" vertical="center" wrapText="1"/>
    </xf>
    <xf numFmtId="0" fontId="39" fillId="23" borderId="30" xfId="80" applyFont="1" applyFill="1" applyBorder="1" applyAlignment="1">
      <alignment horizontal="left" vertical="center" wrapText="1"/>
    </xf>
    <xf numFmtId="173" fontId="39" fillId="23" borderId="30" xfId="80" applyNumberFormat="1" applyFont="1" applyFill="1" applyBorder="1" applyAlignment="1">
      <alignment horizontal="right" vertical="center" wrapText="1"/>
    </xf>
    <xf numFmtId="0" fontId="39" fillId="23" borderId="30" xfId="80" applyFont="1" applyFill="1" applyBorder="1" applyAlignment="1">
      <alignment horizontal="right" vertical="center" wrapText="1"/>
    </xf>
    <xf numFmtId="4" fontId="39" fillId="23" borderId="30" xfId="80" applyNumberFormat="1" applyFont="1" applyFill="1" applyBorder="1" applyAlignment="1">
      <alignment horizontal="center" vertical="center" wrapText="1"/>
    </xf>
    <xf numFmtId="4" fontId="40" fillId="23" borderId="30" xfId="80" applyNumberFormat="1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3" fontId="6" fillId="0" borderId="13" xfId="1" applyFont="1" applyFill="1" applyBorder="1" applyAlignment="1">
      <alignment horizontal="right" vertical="center"/>
    </xf>
    <xf numFmtId="43" fontId="6" fillId="0" borderId="14" xfId="1" applyFont="1" applyFill="1" applyBorder="1" applyAlignment="1">
      <alignment horizontal="right" vertical="center"/>
    </xf>
    <xf numFmtId="0" fontId="0" fillId="19" borderId="33" xfId="0" applyFill="1" applyBorder="1" applyAlignment="1">
      <alignment horizontal="center"/>
    </xf>
    <xf numFmtId="0" fontId="0" fillId="19" borderId="11" xfId="0" applyFill="1" applyBorder="1" applyAlignment="1">
      <alignment horizontal="center"/>
    </xf>
    <xf numFmtId="0" fontId="0" fillId="19" borderId="5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4" fontId="1" fillId="19" borderId="30" xfId="0" applyNumberFormat="1" applyFont="1" applyFill="1" applyBorder="1" applyAlignment="1">
      <alignment horizontal="center" vertical="center"/>
    </xf>
    <xf numFmtId="0" fontId="1" fillId="19" borderId="30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</cellXfs>
  <cellStyles count="81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Followed Hyperlink" xfId="32"/>
    <cellStyle name="Incorreto 2" xfId="33"/>
    <cellStyle name="Millares [0]_WDM-1" xfId="34"/>
    <cellStyle name="Millares_WDM-1" xfId="35"/>
    <cellStyle name="Moeda 2" xfId="36"/>
    <cellStyle name="Moeda 3" xfId="37"/>
    <cellStyle name="Moeda 4" xfId="38"/>
    <cellStyle name="Moneda [0]_WDM-1" xfId="39"/>
    <cellStyle name="Moneda_WDM-1" xfId="40"/>
    <cellStyle name="Neutra 2" xfId="41"/>
    <cellStyle name="Normal" xfId="0" builtinId="0"/>
    <cellStyle name="Normal 2" xfId="42"/>
    <cellStyle name="Normal 2 2" xfId="43"/>
    <cellStyle name="Normal 2 2 2" xfId="44"/>
    <cellStyle name="Normal 2 2 3" xfId="45"/>
    <cellStyle name="Normal 2 3" xfId="46"/>
    <cellStyle name="Normal 2_Pasta1" xfId="47"/>
    <cellStyle name="Normal 3" xfId="48"/>
    <cellStyle name="Normal 4" xfId="49"/>
    <cellStyle name="Normal 5" xfId="2"/>
    <cellStyle name="Normal 6" xfId="50"/>
    <cellStyle name="Normal_Pesquisa no referencial 10 de maio de 2013" xfId="80"/>
    <cellStyle name="Nota 2" xfId="51"/>
    <cellStyle name="Percentagem 2" xfId="52"/>
    <cellStyle name="Porcentagem 2" xfId="53"/>
    <cellStyle name="Porcentagem 3" xfId="54"/>
    <cellStyle name="Saída 2" xfId="55"/>
    <cellStyle name="Separador de milhares 2" xfId="56"/>
    <cellStyle name="Separador de milhares 2 2" xfId="57"/>
    <cellStyle name="Separador de milhares 2 3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SUBTIT" xfId="66"/>
    <cellStyle name="Texto de Aviso 2" xfId="67"/>
    <cellStyle name="Texto Explicativo 2" xfId="68"/>
    <cellStyle name="Título 1 2" xfId="69"/>
    <cellStyle name="Título 2 2" xfId="70"/>
    <cellStyle name="Título 3 2" xfId="71"/>
    <cellStyle name="Título 4 2" xfId="72"/>
    <cellStyle name="Título 5" xfId="73"/>
    <cellStyle name="Total 2" xfId="74"/>
    <cellStyle name="Vírgula" xfId="1" builtinId="3"/>
    <cellStyle name="Vírgula 2" xfId="75"/>
    <cellStyle name="Vírgula 2 2" xfId="76"/>
    <cellStyle name="Vírgula 3" xfId="77"/>
    <cellStyle name="Vírgula 4" xfId="78"/>
    <cellStyle name="Vírgula 5" xfId="79"/>
  </cellStyles>
  <dxfs count="27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CRONOGRAMA!$D$34:$I$34</c:f>
              <c:numCache>
                <c:formatCode>#,##0.00</c:formatCode>
                <c:ptCount val="6"/>
                <c:pt idx="0">
                  <c:v>28376.733646030003</c:v>
                </c:pt>
                <c:pt idx="1">
                  <c:v>21262.290175509996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232512"/>
        <c:axId val="143497408"/>
      </c:barChart>
      <c:catAx>
        <c:axId val="191232512"/>
        <c:scaling>
          <c:orientation val="minMax"/>
        </c:scaling>
        <c:delete val="0"/>
        <c:axPos val="b"/>
        <c:majorTickMark val="out"/>
        <c:minorTickMark val="none"/>
        <c:tickLblPos val="nextTo"/>
        <c:crossAx val="143497408"/>
        <c:crosses val="autoZero"/>
        <c:auto val="1"/>
        <c:lblAlgn val="ctr"/>
        <c:lblOffset val="100"/>
        <c:noMultiLvlLbl val="0"/>
      </c:catAx>
      <c:valAx>
        <c:axId val="143497408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91232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175" footer="0.3149606200000017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291353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237309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2457450</xdr:colOff>
      <xdr:row>52</xdr:row>
      <xdr:rowOff>142875</xdr:rowOff>
    </xdr:from>
    <xdr:to>
      <xdr:col>7</xdr:col>
      <xdr:colOff>238125</xdr:colOff>
      <xdr:row>67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22776</xdr:colOff>
      <xdr:row>0</xdr:row>
      <xdr:rowOff>29404</xdr:rowOff>
    </xdr:from>
    <xdr:to>
      <xdr:col>0</xdr:col>
      <xdr:colOff>676276</xdr:colOff>
      <xdr:row>2</xdr:row>
      <xdr:rowOff>72278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6" y="29404"/>
          <a:ext cx="653500" cy="5381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showGridLines="0" showZeros="0"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1" max="1" width="9.85546875" style="49" customWidth="1"/>
    <col min="2" max="2" width="18.5703125" style="49" customWidth="1"/>
    <col min="3" max="3" width="57.42578125" style="81" customWidth="1"/>
    <col min="4" max="4" width="8.7109375" style="3" customWidth="1"/>
    <col min="5" max="5" width="10.7109375" style="82" customWidth="1"/>
    <col min="6" max="6" width="17.7109375" style="82" customWidth="1"/>
    <col min="7" max="7" width="14.42578125" style="49" customWidth="1"/>
    <col min="8" max="8" width="17.5703125" style="49" customWidth="1"/>
    <col min="9" max="9" width="18.85546875" style="3" customWidth="1"/>
    <col min="10" max="10" width="9.140625" style="3"/>
    <col min="11" max="11" width="11.7109375" style="3" customWidth="1"/>
    <col min="12" max="16384" width="9.140625" style="3"/>
  </cols>
  <sheetData>
    <row r="1" spans="1:9" ht="23.25" x14ac:dyDescent="0.25">
      <c r="A1" s="200" t="s">
        <v>5</v>
      </c>
      <c r="B1" s="201"/>
      <c r="C1" s="201"/>
      <c r="D1" s="201"/>
      <c r="E1" s="201"/>
      <c r="F1" s="201"/>
      <c r="G1" s="201"/>
      <c r="H1" s="201"/>
      <c r="I1" s="202"/>
    </row>
    <row r="2" spans="1:9" ht="15.75" x14ac:dyDescent="0.25">
      <c r="A2" s="203" t="s">
        <v>49</v>
      </c>
      <c r="B2" s="204"/>
      <c r="C2" s="204"/>
      <c r="D2" s="204"/>
      <c r="E2" s="204"/>
      <c r="F2" s="204"/>
      <c r="G2" s="204"/>
      <c r="H2" s="204"/>
      <c r="I2" s="205"/>
    </row>
    <row r="3" spans="1:9" ht="24.95" customHeight="1" x14ac:dyDescent="0.25">
      <c r="A3" s="6"/>
      <c r="B3" s="7"/>
      <c r="C3" s="8"/>
      <c r="D3" s="5"/>
      <c r="E3" s="4"/>
      <c r="F3" s="4"/>
      <c r="G3" s="7"/>
      <c r="H3" s="7"/>
      <c r="I3" s="84"/>
    </row>
    <row r="4" spans="1:9" s="16" customFormat="1" ht="15.75" x14ac:dyDescent="0.25">
      <c r="A4" s="9" t="s">
        <v>186</v>
      </c>
      <c r="B4" s="10"/>
      <c r="C4" s="11"/>
      <c r="D4" s="12"/>
      <c r="E4" s="13"/>
      <c r="F4" s="13"/>
      <c r="G4" s="14"/>
      <c r="H4" s="4"/>
      <c r="I4" s="85"/>
    </row>
    <row r="5" spans="1:9" s="16" customFormat="1" ht="15.75" x14ac:dyDescent="0.25">
      <c r="A5" s="9" t="s">
        <v>50</v>
      </c>
      <c r="B5" s="10"/>
      <c r="C5" s="11"/>
      <c r="D5" s="12"/>
      <c r="E5" s="17"/>
      <c r="F5" s="17"/>
      <c r="G5" s="14"/>
      <c r="H5" s="14"/>
      <c r="I5" s="15"/>
    </row>
    <row r="6" spans="1:9" s="16" customFormat="1" ht="15.75" x14ac:dyDescent="0.25">
      <c r="A6" s="18" t="s">
        <v>7</v>
      </c>
      <c r="B6" s="19"/>
      <c r="C6" s="20"/>
      <c r="D6" s="206" t="s">
        <v>184</v>
      </c>
      <c r="E6" s="206"/>
      <c r="F6" s="206"/>
      <c r="G6" s="206"/>
      <c r="H6" s="206"/>
      <c r="I6" s="207"/>
    </row>
    <row r="7" spans="1:9" s="16" customFormat="1" ht="14.25" x14ac:dyDescent="0.25">
      <c r="A7" s="21"/>
      <c r="B7" s="22"/>
      <c r="C7" s="23"/>
      <c r="D7" s="24"/>
      <c r="E7" s="25"/>
      <c r="F7" s="26" t="s">
        <v>6</v>
      </c>
      <c r="G7" s="27">
        <f>1.2247-1</f>
        <v>0.2246999999999999</v>
      </c>
      <c r="H7" s="26"/>
      <c r="I7" s="28"/>
    </row>
    <row r="8" spans="1:9" s="16" customFormat="1" ht="14.25" x14ac:dyDescent="0.25">
      <c r="A8" s="86"/>
      <c r="B8" s="87"/>
      <c r="C8" s="88"/>
      <c r="D8" s="89"/>
      <c r="E8" s="90" t="s">
        <v>33</v>
      </c>
      <c r="F8" s="90"/>
      <c r="G8" s="91"/>
      <c r="H8" s="92"/>
      <c r="I8" s="93"/>
    </row>
    <row r="9" spans="1:9" s="16" customFormat="1" ht="33" customHeight="1" x14ac:dyDescent="0.25">
      <c r="A9" s="29" t="s">
        <v>0</v>
      </c>
      <c r="B9" s="29" t="s">
        <v>8</v>
      </c>
      <c r="C9" s="30" t="s">
        <v>1</v>
      </c>
      <c r="D9" s="31" t="s">
        <v>9</v>
      </c>
      <c r="E9" s="32" t="s">
        <v>2</v>
      </c>
      <c r="F9" s="33" t="s">
        <v>10</v>
      </c>
      <c r="G9" s="33" t="s">
        <v>11</v>
      </c>
      <c r="H9" s="33" t="s">
        <v>12</v>
      </c>
      <c r="I9" s="33" t="s">
        <v>13</v>
      </c>
    </row>
    <row r="10" spans="1:9" s="39" customFormat="1" x14ac:dyDescent="0.25">
      <c r="A10" s="34"/>
      <c r="B10" s="34"/>
      <c r="C10" s="35" t="s">
        <v>34</v>
      </c>
      <c r="D10" s="36"/>
      <c r="E10" s="37"/>
      <c r="F10" s="38"/>
      <c r="G10" s="38"/>
      <c r="H10" s="38"/>
      <c r="I10" s="94">
        <f>I11+I13+I17+I19+I25+I27+I34+I36+I41+I46+I50+I56</f>
        <v>49639.023821539995</v>
      </c>
    </row>
    <row r="11" spans="1:9" s="39" customFormat="1" x14ac:dyDescent="0.25">
      <c r="A11" s="137" t="s">
        <v>72</v>
      </c>
      <c r="B11" s="137"/>
      <c r="C11" s="138" t="s">
        <v>30</v>
      </c>
      <c r="D11" s="139"/>
      <c r="E11" s="140"/>
      <c r="F11" s="141"/>
      <c r="G11" s="142"/>
      <c r="H11" s="143"/>
      <c r="I11" s="144">
        <f>SUM(I12:I12)</f>
        <v>2287.2007319999998</v>
      </c>
    </row>
    <row r="12" spans="1:9" s="39" customFormat="1" x14ac:dyDescent="0.25">
      <c r="A12" s="40" t="s">
        <v>107</v>
      </c>
      <c r="B12" s="40" t="s">
        <v>14</v>
      </c>
      <c r="C12" s="41" t="s">
        <v>15</v>
      </c>
      <c r="D12" s="42" t="s">
        <v>16</v>
      </c>
      <c r="E12" s="43">
        <v>6</v>
      </c>
      <c r="F12" s="151">
        <v>311.26</v>
      </c>
      <c r="G12" s="152">
        <f>(F12*$G$7)+F12</f>
        <v>381.20012199999996</v>
      </c>
      <c r="H12" s="152">
        <f>E12*F12</f>
        <v>1867.56</v>
      </c>
      <c r="I12" s="160">
        <f>E12*G12</f>
        <v>2287.2007319999998</v>
      </c>
    </row>
    <row r="13" spans="1:9" s="39" customFormat="1" x14ac:dyDescent="0.25">
      <c r="A13" s="137" t="s">
        <v>73</v>
      </c>
      <c r="B13" s="137"/>
      <c r="C13" s="138" t="s">
        <v>51</v>
      </c>
      <c r="D13" s="139"/>
      <c r="E13" s="140"/>
      <c r="F13" s="161"/>
      <c r="G13" s="162"/>
      <c r="H13" s="163"/>
      <c r="I13" s="162">
        <f>SUM(I14:I16)</f>
        <v>76.435241579999996</v>
      </c>
    </row>
    <row r="14" spans="1:9" s="39" customFormat="1" ht="25.5" x14ac:dyDescent="0.25">
      <c r="A14" s="40" t="s">
        <v>147</v>
      </c>
      <c r="B14" s="44" t="s">
        <v>134</v>
      </c>
      <c r="C14" s="45" t="s">
        <v>135</v>
      </c>
      <c r="D14" s="46" t="s">
        <v>83</v>
      </c>
      <c r="E14" s="43">
        <v>0.18</v>
      </c>
      <c r="F14" s="151">
        <v>59.85</v>
      </c>
      <c r="G14" s="152">
        <f t="shared" ref="G14:G16" si="0">(F14*$G$7)+F14</f>
        <v>73.298294999999996</v>
      </c>
      <c r="H14" s="152">
        <f t="shared" ref="H14" si="1">E14*F14</f>
        <v>10.773</v>
      </c>
      <c r="I14" s="160">
        <f t="shared" ref="I14" si="2">E14*G14</f>
        <v>13.193693099999999</v>
      </c>
    </row>
    <row r="15" spans="1:9" s="39" customFormat="1" ht="25.5" x14ac:dyDescent="0.25">
      <c r="A15" s="40" t="s">
        <v>108</v>
      </c>
      <c r="B15" s="44" t="s">
        <v>66</v>
      </c>
      <c r="C15" s="45" t="s">
        <v>67</v>
      </c>
      <c r="D15" s="46" t="s">
        <v>16</v>
      </c>
      <c r="E15" s="43">
        <f>0.8*2.1</f>
        <v>1.6800000000000002</v>
      </c>
      <c r="F15" s="151">
        <v>13.88</v>
      </c>
      <c r="G15" s="152">
        <f t="shared" si="0"/>
        <v>16.998836000000001</v>
      </c>
      <c r="H15" s="152">
        <f t="shared" ref="H15:H16" si="3">E15*F15</f>
        <v>23.318400000000004</v>
      </c>
      <c r="I15" s="160">
        <f t="shared" ref="I15:I16" si="4">E15*G15</f>
        <v>28.558044480000003</v>
      </c>
    </row>
    <row r="16" spans="1:9" s="39" customFormat="1" ht="25.5" x14ac:dyDescent="0.25">
      <c r="A16" s="40" t="s">
        <v>109</v>
      </c>
      <c r="B16" s="44" t="s">
        <v>81</v>
      </c>
      <c r="C16" s="45" t="s">
        <v>82</v>
      </c>
      <c r="D16" s="46" t="s">
        <v>16</v>
      </c>
      <c r="E16" s="43">
        <f>1.5*1</f>
        <v>1.5</v>
      </c>
      <c r="F16" s="151">
        <v>18.88</v>
      </c>
      <c r="G16" s="152">
        <f t="shared" si="0"/>
        <v>23.122335999999997</v>
      </c>
      <c r="H16" s="152">
        <f t="shared" si="3"/>
        <v>28.32</v>
      </c>
      <c r="I16" s="160">
        <f t="shared" si="4"/>
        <v>34.683503999999999</v>
      </c>
    </row>
    <row r="17" spans="1:9" s="39" customFormat="1" x14ac:dyDescent="0.25">
      <c r="A17" s="137" t="s">
        <v>74</v>
      </c>
      <c r="B17" s="137"/>
      <c r="C17" s="138" t="s">
        <v>19</v>
      </c>
      <c r="D17" s="139"/>
      <c r="E17" s="140"/>
      <c r="F17" s="161"/>
      <c r="G17" s="161"/>
      <c r="H17" s="164"/>
      <c r="I17" s="161">
        <f>SUM(I18)</f>
        <v>2481.9402789999995</v>
      </c>
    </row>
    <row r="18" spans="1:9" s="39" customFormat="1" x14ac:dyDescent="0.25">
      <c r="A18" s="40" t="s">
        <v>110</v>
      </c>
      <c r="B18" s="40"/>
      <c r="C18" s="41" t="s">
        <v>136</v>
      </c>
      <c r="D18" s="46" t="s">
        <v>17</v>
      </c>
      <c r="E18" s="43">
        <v>1</v>
      </c>
      <c r="F18" s="151">
        <v>2026.57</v>
      </c>
      <c r="G18" s="152">
        <f t="shared" ref="G18" si="5">(F18*$G$7)+F18</f>
        <v>2481.9402789999995</v>
      </c>
      <c r="H18" s="152">
        <f t="shared" ref="H18" si="6">E18*F18</f>
        <v>2026.57</v>
      </c>
      <c r="I18" s="160">
        <f t="shared" ref="I18" si="7">E18*G18</f>
        <v>2481.9402789999995</v>
      </c>
    </row>
    <row r="19" spans="1:9" s="39" customFormat="1" x14ac:dyDescent="0.25">
      <c r="A19" s="137" t="s">
        <v>75</v>
      </c>
      <c r="B19" s="137"/>
      <c r="C19" s="138" t="s">
        <v>90</v>
      </c>
      <c r="D19" s="139"/>
      <c r="E19" s="140"/>
      <c r="F19" s="161"/>
      <c r="G19" s="161"/>
      <c r="H19" s="164"/>
      <c r="I19" s="161">
        <f>SUM(I20:I24)</f>
        <v>702.9954356799999</v>
      </c>
    </row>
    <row r="20" spans="1:9" s="153" customFormat="1" ht="25.5" x14ac:dyDescent="0.25">
      <c r="A20" s="40" t="s">
        <v>137</v>
      </c>
      <c r="B20" s="40" t="s">
        <v>92</v>
      </c>
      <c r="C20" s="41" t="s">
        <v>93</v>
      </c>
      <c r="D20" s="42" t="s">
        <v>83</v>
      </c>
      <c r="E20" s="43">
        <v>0.4</v>
      </c>
      <c r="F20" s="151">
        <v>91.22</v>
      </c>
      <c r="G20" s="152">
        <f t="shared" ref="G20:G24" si="8">(F20*$G$7)+F20</f>
        <v>111.71713399999999</v>
      </c>
      <c r="H20" s="152">
        <f t="shared" ref="H20:H24" si="9">E20*F20</f>
        <v>36.488</v>
      </c>
      <c r="I20" s="160">
        <f t="shared" ref="I20:I24" si="10">E20*G20</f>
        <v>44.686853599999999</v>
      </c>
    </row>
    <row r="21" spans="1:9" s="153" customFormat="1" ht="38.25" x14ac:dyDescent="0.25">
      <c r="A21" s="40" t="s">
        <v>138</v>
      </c>
      <c r="B21" s="44" t="s">
        <v>94</v>
      </c>
      <c r="C21" s="45" t="s">
        <v>95</v>
      </c>
      <c r="D21" s="46" t="s">
        <v>16</v>
      </c>
      <c r="E21" s="43">
        <v>4</v>
      </c>
      <c r="F21" s="151">
        <v>60.34</v>
      </c>
      <c r="G21" s="152">
        <f t="shared" si="8"/>
        <v>73.898398</v>
      </c>
      <c r="H21" s="152">
        <f t="shared" si="9"/>
        <v>241.36</v>
      </c>
      <c r="I21" s="160">
        <f t="shared" si="10"/>
        <v>295.593592</v>
      </c>
    </row>
    <row r="22" spans="1:9" s="153" customFormat="1" ht="25.5" x14ac:dyDescent="0.25">
      <c r="A22" s="40" t="s">
        <v>139</v>
      </c>
      <c r="B22" s="40" t="s">
        <v>148</v>
      </c>
      <c r="C22" s="41" t="s">
        <v>149</v>
      </c>
      <c r="D22" s="46" t="s">
        <v>96</v>
      </c>
      <c r="E22" s="43">
        <v>12.48</v>
      </c>
      <c r="F22" s="184">
        <v>7.99</v>
      </c>
      <c r="G22" s="152">
        <f t="shared" si="8"/>
        <v>9.7853529999999989</v>
      </c>
      <c r="H22" s="152">
        <f t="shared" si="9"/>
        <v>99.71520000000001</v>
      </c>
      <c r="I22" s="160">
        <f t="shared" si="10"/>
        <v>122.12120543999998</v>
      </c>
    </row>
    <row r="23" spans="1:9" s="153" customFormat="1" ht="25.5" x14ac:dyDescent="0.25">
      <c r="A23" s="40" t="s">
        <v>140</v>
      </c>
      <c r="B23" s="40" t="s">
        <v>150</v>
      </c>
      <c r="C23" s="41" t="s">
        <v>151</v>
      </c>
      <c r="D23" s="46" t="s">
        <v>96</v>
      </c>
      <c r="E23" s="43">
        <v>8.64</v>
      </c>
      <c r="F23" s="184">
        <v>5.18</v>
      </c>
      <c r="G23" s="152">
        <f t="shared" si="8"/>
        <v>6.343945999999999</v>
      </c>
      <c r="H23" s="152">
        <f t="shared" si="9"/>
        <v>44.755200000000002</v>
      </c>
      <c r="I23" s="160">
        <f t="shared" si="10"/>
        <v>54.811693439999992</v>
      </c>
    </row>
    <row r="24" spans="1:9" s="153" customFormat="1" ht="38.25" x14ac:dyDescent="0.25">
      <c r="A24" s="40" t="s">
        <v>141</v>
      </c>
      <c r="B24" s="40" t="s">
        <v>152</v>
      </c>
      <c r="C24" s="41" t="s">
        <v>153</v>
      </c>
      <c r="D24" s="46" t="s">
        <v>83</v>
      </c>
      <c r="E24" s="43">
        <v>0.4</v>
      </c>
      <c r="F24" s="184">
        <v>379.24</v>
      </c>
      <c r="G24" s="152">
        <f t="shared" si="8"/>
        <v>464.45522799999998</v>
      </c>
      <c r="H24" s="152">
        <f t="shared" si="9"/>
        <v>151.696</v>
      </c>
      <c r="I24" s="160">
        <f t="shared" si="10"/>
        <v>185.7820912</v>
      </c>
    </row>
    <row r="25" spans="1:9" s="39" customFormat="1" x14ac:dyDescent="0.25">
      <c r="A25" s="137" t="s">
        <v>76</v>
      </c>
      <c r="B25" s="137"/>
      <c r="C25" s="138" t="s">
        <v>27</v>
      </c>
      <c r="D25" s="139"/>
      <c r="E25" s="140"/>
      <c r="F25" s="161"/>
      <c r="G25" s="161"/>
      <c r="H25" s="164"/>
      <c r="I25" s="161">
        <f>SUM(I26:I26)</f>
        <v>2353.3639247999995</v>
      </c>
    </row>
    <row r="26" spans="1:9" s="39" customFormat="1" ht="63.75" x14ac:dyDescent="0.25">
      <c r="A26" s="40" t="s">
        <v>111</v>
      </c>
      <c r="B26" s="40" t="s">
        <v>31</v>
      </c>
      <c r="C26" s="41" t="s">
        <v>32</v>
      </c>
      <c r="D26" s="42" t="s">
        <v>16</v>
      </c>
      <c r="E26" s="43">
        <v>33.6</v>
      </c>
      <c r="F26" s="151">
        <v>57.19</v>
      </c>
      <c r="G26" s="152">
        <f t="shared" ref="G26" si="11">(F26*$G$7)+F26</f>
        <v>70.040592999999987</v>
      </c>
      <c r="H26" s="166">
        <f t="shared" ref="H26" si="12">E26*F26</f>
        <v>1921.5840000000001</v>
      </c>
      <c r="I26" s="152">
        <f t="shared" ref="I26" si="13">E26*G26</f>
        <v>2353.3639247999995</v>
      </c>
    </row>
    <row r="27" spans="1:9" s="39" customFormat="1" x14ac:dyDescent="0.25">
      <c r="A27" s="137" t="s">
        <v>77</v>
      </c>
      <c r="B27" s="137"/>
      <c r="C27" s="138" t="s">
        <v>84</v>
      </c>
      <c r="D27" s="139"/>
      <c r="E27" s="140"/>
      <c r="F27" s="161"/>
      <c r="G27" s="161"/>
      <c r="H27" s="164"/>
      <c r="I27" s="161">
        <f>SUM(I28:I33)</f>
        <v>17167.579574920001</v>
      </c>
    </row>
    <row r="28" spans="1:9" s="39" customFormat="1" ht="38.25" x14ac:dyDescent="0.25">
      <c r="A28" s="40" t="s">
        <v>112</v>
      </c>
      <c r="B28" s="44" t="s">
        <v>103</v>
      </c>
      <c r="C28" s="45" t="s">
        <v>104</v>
      </c>
      <c r="D28" s="46" t="s">
        <v>16</v>
      </c>
      <c r="E28" s="43">
        <v>2.16</v>
      </c>
      <c r="F28" s="165">
        <v>296.33999999999997</v>
      </c>
      <c r="G28" s="152">
        <f t="shared" ref="G28" si="14">(F28*$G$7)+F28</f>
        <v>362.92759799999993</v>
      </c>
      <c r="H28" s="152">
        <f t="shared" ref="H28" si="15">E28*F28</f>
        <v>640.09439999999995</v>
      </c>
      <c r="I28" s="160">
        <f t="shared" ref="I28" si="16">E28*G28</f>
        <v>783.92361167999991</v>
      </c>
    </row>
    <row r="29" spans="1:9" s="39" customFormat="1" ht="25.5" x14ac:dyDescent="0.25">
      <c r="A29" s="40" t="s">
        <v>142</v>
      </c>
      <c r="B29" s="44" t="s">
        <v>105</v>
      </c>
      <c r="C29" s="45" t="s">
        <v>106</v>
      </c>
      <c r="D29" s="46" t="s">
        <v>121</v>
      </c>
      <c r="E29" s="43">
        <v>1</v>
      </c>
      <c r="F29" s="151">
        <v>404.47</v>
      </c>
      <c r="G29" s="152">
        <f t="shared" ref="G29:G33" si="17">(F29*$G$7)+F29</f>
        <v>495.35440899999998</v>
      </c>
      <c r="H29" s="152">
        <f t="shared" ref="H29:H33" si="18">E29*F29</f>
        <v>404.47</v>
      </c>
      <c r="I29" s="160">
        <f t="shared" ref="I29:I33" si="19">E29*G29</f>
        <v>495.35440899999998</v>
      </c>
    </row>
    <row r="30" spans="1:9" s="39" customFormat="1" ht="51" x14ac:dyDescent="0.25">
      <c r="A30" s="40" t="s">
        <v>160</v>
      </c>
      <c r="B30" s="44">
        <v>91307</v>
      </c>
      <c r="C30" s="45" t="s">
        <v>174</v>
      </c>
      <c r="D30" s="46" t="s">
        <v>17</v>
      </c>
      <c r="E30" s="43">
        <v>1</v>
      </c>
      <c r="F30" s="47">
        <v>49.68</v>
      </c>
      <c r="G30" s="152">
        <f t="shared" si="17"/>
        <v>60.843095999999996</v>
      </c>
      <c r="H30" s="152">
        <f t="shared" si="18"/>
        <v>49.68</v>
      </c>
      <c r="I30" s="160">
        <f t="shared" si="19"/>
        <v>60.843095999999996</v>
      </c>
    </row>
    <row r="31" spans="1:9" s="39" customFormat="1" x14ac:dyDescent="0.25">
      <c r="A31" s="40" t="s">
        <v>173</v>
      </c>
      <c r="B31" s="186" t="s">
        <v>70</v>
      </c>
      <c r="C31" s="45" t="s">
        <v>154</v>
      </c>
      <c r="D31" s="185" t="s">
        <v>16</v>
      </c>
      <c r="E31" s="50">
        <v>3.18</v>
      </c>
      <c r="F31" s="158">
        <v>26.7</v>
      </c>
      <c r="G31" s="152">
        <f t="shared" si="17"/>
        <v>32.699489999999997</v>
      </c>
      <c r="H31" s="152">
        <f t="shared" si="18"/>
        <v>84.906000000000006</v>
      </c>
      <c r="I31" s="160">
        <f t="shared" si="19"/>
        <v>103.98437819999999</v>
      </c>
    </row>
    <row r="32" spans="1:9" s="39" customFormat="1" ht="25.5" x14ac:dyDescent="0.25">
      <c r="A32" s="40" t="s">
        <v>182</v>
      </c>
      <c r="B32" s="40" t="s">
        <v>177</v>
      </c>
      <c r="C32" s="41" t="s">
        <v>178</v>
      </c>
      <c r="D32" s="46" t="s">
        <v>16</v>
      </c>
      <c r="E32" s="43">
        <v>40.86</v>
      </c>
      <c r="F32" s="47" t="s">
        <v>179</v>
      </c>
      <c r="G32" s="152">
        <f t="shared" si="17"/>
        <v>311.68615</v>
      </c>
      <c r="H32" s="152">
        <f t="shared" si="18"/>
        <v>10398.869999999999</v>
      </c>
      <c r="I32" s="160">
        <f t="shared" si="19"/>
        <v>12735.496089</v>
      </c>
    </row>
    <row r="33" spans="1:9" s="39" customFormat="1" x14ac:dyDescent="0.25">
      <c r="A33" s="40" t="s">
        <v>183</v>
      </c>
      <c r="B33" s="40" t="s">
        <v>180</v>
      </c>
      <c r="C33" s="41" t="s">
        <v>181</v>
      </c>
      <c r="D33" s="42" t="s">
        <v>16</v>
      </c>
      <c r="E33" s="190">
        <v>10.08</v>
      </c>
      <c r="F33" s="47">
        <v>242.04</v>
      </c>
      <c r="G33" s="152">
        <f t="shared" si="17"/>
        <v>296.42638799999997</v>
      </c>
      <c r="H33" s="152">
        <f t="shared" si="18"/>
        <v>2439.7631999999999</v>
      </c>
      <c r="I33" s="160">
        <f t="shared" si="19"/>
        <v>2987.9779910399998</v>
      </c>
    </row>
    <row r="34" spans="1:9" s="39" customFormat="1" x14ac:dyDescent="0.25">
      <c r="A34" s="137" t="s">
        <v>78</v>
      </c>
      <c r="B34" s="137"/>
      <c r="C34" s="138" t="s">
        <v>4</v>
      </c>
      <c r="D34" s="139"/>
      <c r="E34" s="141"/>
      <c r="F34" s="161"/>
      <c r="G34" s="161"/>
      <c r="H34" s="164"/>
      <c r="I34" s="161">
        <f>SUM(I35:I35)</f>
        <v>221.05443095999999</v>
      </c>
    </row>
    <row r="35" spans="1:9" s="39" customFormat="1" ht="38.25" x14ac:dyDescent="0.25">
      <c r="A35" s="40" t="s">
        <v>113</v>
      </c>
      <c r="B35" s="44" t="s">
        <v>175</v>
      </c>
      <c r="C35" s="45" t="s">
        <v>176</v>
      </c>
      <c r="D35" s="46" t="s">
        <v>56</v>
      </c>
      <c r="E35" s="47">
        <v>5.16</v>
      </c>
      <c r="F35" s="165">
        <v>34.979999999999997</v>
      </c>
      <c r="G35" s="152">
        <f t="shared" ref="G35" si="20">(F35*$G$7)+F35</f>
        <v>42.840005999999995</v>
      </c>
      <c r="H35" s="166">
        <f t="shared" ref="H35" si="21">E35*F35</f>
        <v>180.49679999999998</v>
      </c>
      <c r="I35" s="152">
        <f t="shared" ref="I35" si="22">E35*G35</f>
        <v>221.05443095999999</v>
      </c>
    </row>
    <row r="36" spans="1:9" s="39" customFormat="1" x14ac:dyDescent="0.25">
      <c r="A36" s="137" t="s">
        <v>79</v>
      </c>
      <c r="B36" s="137"/>
      <c r="C36" s="138" t="s">
        <v>24</v>
      </c>
      <c r="D36" s="139"/>
      <c r="E36" s="141"/>
      <c r="F36" s="161"/>
      <c r="G36" s="161"/>
      <c r="H36" s="164"/>
      <c r="I36" s="161">
        <f>SUM(I37:I40)</f>
        <v>8393.1826231999985</v>
      </c>
    </row>
    <row r="37" spans="1:9" s="39" customFormat="1" ht="51" x14ac:dyDescent="0.25">
      <c r="A37" s="40" t="s">
        <v>114</v>
      </c>
      <c r="B37" s="40">
        <v>87894</v>
      </c>
      <c r="C37" s="41" t="s">
        <v>23</v>
      </c>
      <c r="D37" s="42" t="s">
        <v>16</v>
      </c>
      <c r="E37" s="43">
        <f>E26*2</f>
        <v>67.2</v>
      </c>
      <c r="F37" s="151">
        <v>4.74</v>
      </c>
      <c r="G37" s="152">
        <f t="shared" ref="G37" si="23">(F37*$G$7)+F37</f>
        <v>5.805078</v>
      </c>
      <c r="H37" s="152">
        <f t="shared" ref="H37" si="24">E37*F37</f>
        <v>318.52800000000002</v>
      </c>
      <c r="I37" s="160">
        <f t="shared" ref="I37" si="25">E37*G37</f>
        <v>390.10124160000004</v>
      </c>
    </row>
    <row r="38" spans="1:9" s="39" customFormat="1" ht="51" x14ac:dyDescent="0.25">
      <c r="A38" s="40" t="s">
        <v>143</v>
      </c>
      <c r="B38" s="40" t="s">
        <v>25</v>
      </c>
      <c r="C38" s="41" t="s">
        <v>26</v>
      </c>
      <c r="D38" s="42" t="s">
        <v>16</v>
      </c>
      <c r="E38" s="43">
        <f>E37</f>
        <v>67.2</v>
      </c>
      <c r="F38" s="151">
        <v>26.07</v>
      </c>
      <c r="G38" s="152">
        <f t="shared" ref="G38:G40" si="26">(F38*$G$7)+F38</f>
        <v>31.927928999999999</v>
      </c>
      <c r="H38" s="152">
        <f t="shared" ref="H38:H40" si="27">E38*F38</f>
        <v>1751.904</v>
      </c>
      <c r="I38" s="160">
        <f t="shared" ref="I38:I40" si="28">E38*G38</f>
        <v>2145.5568287999999</v>
      </c>
    </row>
    <row r="39" spans="1:9" s="39" customFormat="1" ht="63.75" x14ac:dyDescent="0.25">
      <c r="A39" s="40" t="s">
        <v>144</v>
      </c>
      <c r="B39" s="40" t="s">
        <v>169</v>
      </c>
      <c r="C39" s="41" t="s">
        <v>101</v>
      </c>
      <c r="D39" s="42" t="s">
        <v>16</v>
      </c>
      <c r="E39" s="43">
        <v>45.44</v>
      </c>
      <c r="F39" s="151">
        <v>57.1</v>
      </c>
      <c r="G39" s="152">
        <f t="shared" si="26"/>
        <v>69.930369999999996</v>
      </c>
      <c r="H39" s="152">
        <f t="shared" si="27"/>
        <v>2594.6239999999998</v>
      </c>
      <c r="I39" s="160">
        <f t="shared" si="28"/>
        <v>3177.6360127999997</v>
      </c>
    </row>
    <row r="40" spans="1:9" s="39" customFormat="1" x14ac:dyDescent="0.25">
      <c r="A40" s="40" t="s">
        <v>145</v>
      </c>
      <c r="B40" s="159" t="s">
        <v>65</v>
      </c>
      <c r="C40" s="41" t="s">
        <v>91</v>
      </c>
      <c r="D40" s="42" t="s">
        <v>16</v>
      </c>
      <c r="E40" s="43">
        <v>60</v>
      </c>
      <c r="F40" s="151">
        <v>36.47</v>
      </c>
      <c r="G40" s="152">
        <f t="shared" si="26"/>
        <v>44.664808999999991</v>
      </c>
      <c r="H40" s="152">
        <f t="shared" si="27"/>
        <v>2188.1999999999998</v>
      </c>
      <c r="I40" s="160">
        <f t="shared" si="28"/>
        <v>2679.8885399999995</v>
      </c>
    </row>
    <row r="41" spans="1:9" s="39" customFormat="1" x14ac:dyDescent="0.25">
      <c r="A41" s="137" t="s">
        <v>80</v>
      </c>
      <c r="B41" s="137"/>
      <c r="C41" s="138" t="s">
        <v>3</v>
      </c>
      <c r="D41" s="139"/>
      <c r="E41" s="141"/>
      <c r="F41" s="161"/>
      <c r="G41" s="161"/>
      <c r="H41" s="164"/>
      <c r="I41" s="161">
        <f>SUM(I42:I45)</f>
        <v>8654.2683331799981</v>
      </c>
    </row>
    <row r="42" spans="1:9" s="39" customFormat="1" ht="38.25" x14ac:dyDescent="0.25">
      <c r="A42" s="40" t="s">
        <v>115</v>
      </c>
      <c r="B42" s="40">
        <v>87702</v>
      </c>
      <c r="C42" s="41" t="s">
        <v>20</v>
      </c>
      <c r="D42" s="42" t="s">
        <v>16</v>
      </c>
      <c r="E42" s="47">
        <v>3</v>
      </c>
      <c r="F42" s="151">
        <v>39.159999999999997</v>
      </c>
      <c r="G42" s="152">
        <f t="shared" ref="G42" si="29">(F42*$G$7)+F42</f>
        <v>47.959251999999992</v>
      </c>
      <c r="H42" s="152">
        <f t="shared" ref="H42" si="30">E42*F42</f>
        <v>117.47999999999999</v>
      </c>
      <c r="I42" s="160">
        <f t="shared" ref="I42" si="31">E42*G42</f>
        <v>143.87775599999998</v>
      </c>
    </row>
    <row r="43" spans="1:9" s="39" customFormat="1" ht="25.5" x14ac:dyDescent="0.25">
      <c r="A43" s="40" t="s">
        <v>116</v>
      </c>
      <c r="B43" s="44" t="s">
        <v>21</v>
      </c>
      <c r="C43" s="45" t="s">
        <v>22</v>
      </c>
      <c r="D43" s="46" t="s">
        <v>16</v>
      </c>
      <c r="E43" s="47">
        <f>E42</f>
        <v>3</v>
      </c>
      <c r="F43" s="165">
        <v>28.67</v>
      </c>
      <c r="G43" s="152">
        <f t="shared" ref="G43:G45" si="32">(F43*$G$7)+F43</f>
        <v>35.112149000000002</v>
      </c>
      <c r="H43" s="152">
        <f t="shared" ref="H43:H45" si="33">E43*F43</f>
        <v>86.01</v>
      </c>
      <c r="I43" s="160">
        <f t="shared" ref="I43:I45" si="34">E43*G43</f>
        <v>105.33644700000001</v>
      </c>
    </row>
    <row r="44" spans="1:9" s="39" customFormat="1" ht="63.75" x14ac:dyDescent="0.25">
      <c r="A44" s="40" t="s">
        <v>117</v>
      </c>
      <c r="B44" s="44" t="s">
        <v>54</v>
      </c>
      <c r="C44" s="45" t="s">
        <v>55</v>
      </c>
      <c r="D44" s="46" t="s">
        <v>16</v>
      </c>
      <c r="E44" s="47">
        <v>12.36</v>
      </c>
      <c r="F44" s="165">
        <v>54.01</v>
      </c>
      <c r="G44" s="152">
        <f t="shared" si="32"/>
        <v>66.146046999999996</v>
      </c>
      <c r="H44" s="152">
        <f t="shared" si="33"/>
        <v>667.56359999999995</v>
      </c>
      <c r="I44" s="160">
        <f t="shared" si="34"/>
        <v>817.56514091999986</v>
      </c>
    </row>
    <row r="45" spans="1:9" s="39" customFormat="1" ht="25.5" x14ac:dyDescent="0.25">
      <c r="A45" s="40" t="s">
        <v>118</v>
      </c>
      <c r="B45" s="44" t="s">
        <v>161</v>
      </c>
      <c r="C45" s="45" t="s">
        <v>162</v>
      </c>
      <c r="D45" s="46" t="s">
        <v>83</v>
      </c>
      <c r="E45" s="47">
        <v>2.63</v>
      </c>
      <c r="F45" s="165">
        <v>2355.66</v>
      </c>
      <c r="G45" s="152">
        <f t="shared" si="32"/>
        <v>2884.9768019999997</v>
      </c>
      <c r="H45" s="152">
        <f t="shared" si="33"/>
        <v>6195.3857999999991</v>
      </c>
      <c r="I45" s="160">
        <f t="shared" si="34"/>
        <v>7587.4889892599986</v>
      </c>
    </row>
    <row r="46" spans="1:9" s="39" customFormat="1" x14ac:dyDescent="0.25">
      <c r="A46" s="137" t="s">
        <v>89</v>
      </c>
      <c r="B46" s="137"/>
      <c r="C46" s="138" t="s">
        <v>28</v>
      </c>
      <c r="D46" s="139"/>
      <c r="E46" s="141">
        <v>0</v>
      </c>
      <c r="F46" s="161"/>
      <c r="G46" s="161"/>
      <c r="H46" s="164"/>
      <c r="I46" s="161">
        <f>SUM(I47:I49)</f>
        <v>1181.6525298199999</v>
      </c>
    </row>
    <row r="47" spans="1:9" s="39" customFormat="1" x14ac:dyDescent="0.25">
      <c r="A47" s="44" t="s">
        <v>119</v>
      </c>
      <c r="B47" s="44" t="s">
        <v>52</v>
      </c>
      <c r="C47" s="45" t="s">
        <v>53</v>
      </c>
      <c r="D47" s="46" t="s">
        <v>16</v>
      </c>
      <c r="E47" s="47">
        <v>49.73</v>
      </c>
      <c r="F47" s="165">
        <v>2.37</v>
      </c>
      <c r="G47" s="152">
        <f t="shared" ref="G47:G55" si="35">(F47*$G$7)+F47</f>
        <v>2.902539</v>
      </c>
      <c r="H47" s="152">
        <f t="shared" ref="H47:H49" si="36">E47*F47</f>
        <v>117.8601</v>
      </c>
      <c r="I47" s="160">
        <f t="shared" ref="I47:I49" si="37">E47*G47</f>
        <v>144.34326446999998</v>
      </c>
    </row>
    <row r="48" spans="1:9" s="39" customFormat="1" ht="25.5" x14ac:dyDescent="0.25">
      <c r="A48" s="44" t="s">
        <v>120</v>
      </c>
      <c r="B48" s="48" t="s">
        <v>47</v>
      </c>
      <c r="C48" s="45" t="s">
        <v>48</v>
      </c>
      <c r="D48" s="46" t="s">
        <v>16</v>
      </c>
      <c r="E48" s="47">
        <v>14</v>
      </c>
      <c r="F48" s="165">
        <v>7.75</v>
      </c>
      <c r="G48" s="152">
        <f t="shared" si="35"/>
        <v>9.4914249999999996</v>
      </c>
      <c r="H48" s="152">
        <f t="shared" si="36"/>
        <v>108.5</v>
      </c>
      <c r="I48" s="160">
        <f t="shared" si="37"/>
        <v>132.87995000000001</v>
      </c>
    </row>
    <row r="49" spans="1:11" s="39" customFormat="1" ht="38.25" x14ac:dyDescent="0.25">
      <c r="A49" s="44" t="s">
        <v>124</v>
      </c>
      <c r="B49" s="48" t="s">
        <v>163</v>
      </c>
      <c r="C49" s="45" t="s">
        <v>164</v>
      </c>
      <c r="D49" s="46" t="s">
        <v>16</v>
      </c>
      <c r="E49" s="47">
        <v>49.73</v>
      </c>
      <c r="F49" s="165">
        <v>14.85</v>
      </c>
      <c r="G49" s="152">
        <f t="shared" si="35"/>
        <v>18.186794999999996</v>
      </c>
      <c r="H49" s="152">
        <f t="shared" si="36"/>
        <v>738.49049999999988</v>
      </c>
      <c r="I49" s="160">
        <f t="shared" si="37"/>
        <v>904.4293153499998</v>
      </c>
    </row>
    <row r="50" spans="1:11" s="39" customFormat="1" x14ac:dyDescent="0.25">
      <c r="A50" s="137" t="s">
        <v>125</v>
      </c>
      <c r="B50" s="137"/>
      <c r="C50" s="138" t="s">
        <v>133</v>
      </c>
      <c r="D50" s="139"/>
      <c r="E50" s="141">
        <v>0</v>
      </c>
      <c r="F50" s="161"/>
      <c r="G50" s="161"/>
      <c r="H50" s="164"/>
      <c r="I50" s="161">
        <f>SUM(I51:I55)</f>
        <v>3461.7762103999994</v>
      </c>
    </row>
    <row r="51" spans="1:11" s="153" customFormat="1" ht="63.75" x14ac:dyDescent="0.25">
      <c r="A51" s="44" t="s">
        <v>127</v>
      </c>
      <c r="B51" s="48" t="s">
        <v>165</v>
      </c>
      <c r="C51" s="45" t="s">
        <v>166</v>
      </c>
      <c r="D51" s="46" t="s">
        <v>17</v>
      </c>
      <c r="E51" s="187">
        <v>1</v>
      </c>
      <c r="F51" s="165">
        <v>171.39</v>
      </c>
      <c r="G51" s="152">
        <f t="shared" ref="G51" si="38">(F51*$G$7)+F51</f>
        <v>209.90133299999997</v>
      </c>
      <c r="H51" s="152">
        <f t="shared" ref="H51:H55" si="39">E51*F51</f>
        <v>171.39</v>
      </c>
      <c r="I51" s="160">
        <f t="shared" ref="I51:I55" si="40">E51*G51</f>
        <v>209.90133299999997</v>
      </c>
    </row>
    <row r="52" spans="1:11" s="39" customFormat="1" ht="51" x14ac:dyDescent="0.25">
      <c r="A52" s="44" t="s">
        <v>128</v>
      </c>
      <c r="B52" s="44" t="s">
        <v>167</v>
      </c>
      <c r="C52" s="41" t="s">
        <v>168</v>
      </c>
      <c r="D52" s="46" t="s">
        <v>17</v>
      </c>
      <c r="E52" s="187">
        <v>1</v>
      </c>
      <c r="F52" s="151">
        <v>655.55</v>
      </c>
      <c r="G52" s="152">
        <f t="shared" si="35"/>
        <v>802.85208499999987</v>
      </c>
      <c r="H52" s="152">
        <f t="shared" si="39"/>
        <v>655.55</v>
      </c>
      <c r="I52" s="160">
        <f t="shared" si="40"/>
        <v>802.85208499999987</v>
      </c>
    </row>
    <row r="53" spans="1:11" s="39" customFormat="1" ht="25.5" x14ac:dyDescent="0.25">
      <c r="A53" s="44" t="s">
        <v>129</v>
      </c>
      <c r="B53" s="48" t="s">
        <v>87</v>
      </c>
      <c r="C53" s="45" t="s">
        <v>88</v>
      </c>
      <c r="D53" s="46" t="s">
        <v>16</v>
      </c>
      <c r="E53" s="47">
        <f>3*0.6</f>
        <v>1.7999999999999998</v>
      </c>
      <c r="F53" s="165">
        <v>315.89999999999998</v>
      </c>
      <c r="G53" s="152">
        <f t="shared" si="35"/>
        <v>386.88272999999992</v>
      </c>
      <c r="H53" s="152">
        <f t="shared" si="39"/>
        <v>568.61999999999989</v>
      </c>
      <c r="I53" s="160">
        <f t="shared" si="40"/>
        <v>696.38891399999977</v>
      </c>
    </row>
    <row r="54" spans="1:11" s="39" customFormat="1" ht="25.5" x14ac:dyDescent="0.25">
      <c r="A54" s="44" t="s">
        <v>146</v>
      </c>
      <c r="B54" s="44" t="s">
        <v>85</v>
      </c>
      <c r="C54" s="45" t="s">
        <v>86</v>
      </c>
      <c r="D54" s="46" t="s">
        <v>18</v>
      </c>
      <c r="E54" s="47">
        <v>4.2</v>
      </c>
      <c r="F54" s="165">
        <v>30.16</v>
      </c>
      <c r="G54" s="152">
        <f t="shared" si="35"/>
        <v>36.936951999999998</v>
      </c>
      <c r="H54" s="152">
        <f t="shared" si="39"/>
        <v>126.67200000000001</v>
      </c>
      <c r="I54" s="160">
        <f t="shared" si="40"/>
        <v>155.13519840000001</v>
      </c>
    </row>
    <row r="55" spans="1:11" s="39" customFormat="1" ht="25.5" x14ac:dyDescent="0.25">
      <c r="A55" s="44" t="s">
        <v>171</v>
      </c>
      <c r="B55" s="188" t="s">
        <v>170</v>
      </c>
      <c r="C55" s="189" t="s">
        <v>172</v>
      </c>
      <c r="D55" s="185" t="s">
        <v>18</v>
      </c>
      <c r="E55" s="50">
        <v>6</v>
      </c>
      <c r="F55" s="158">
        <v>217.4</v>
      </c>
      <c r="G55" s="167">
        <f t="shared" si="35"/>
        <v>266.24977999999999</v>
      </c>
      <c r="H55" s="152">
        <f t="shared" si="39"/>
        <v>1304.4000000000001</v>
      </c>
      <c r="I55" s="160">
        <f t="shared" si="40"/>
        <v>1597.4986799999999</v>
      </c>
    </row>
    <row r="56" spans="1:11" s="39" customFormat="1" x14ac:dyDescent="0.25">
      <c r="A56" s="137" t="s">
        <v>126</v>
      </c>
      <c r="B56" s="137"/>
      <c r="C56" s="138" t="s">
        <v>71</v>
      </c>
      <c r="D56" s="139"/>
      <c r="E56" s="141"/>
      <c r="F56" s="161"/>
      <c r="G56" s="161"/>
      <c r="H56" s="164"/>
      <c r="I56" s="161">
        <f>SUM(I57:I59)</f>
        <v>2657.5745059999999</v>
      </c>
    </row>
    <row r="57" spans="1:11" s="39" customFormat="1" x14ac:dyDescent="0.25">
      <c r="A57" s="170" t="s">
        <v>130</v>
      </c>
      <c r="B57" s="171" t="s">
        <v>14</v>
      </c>
      <c r="C57" s="172" t="s">
        <v>102</v>
      </c>
      <c r="D57" s="173" t="s">
        <v>16</v>
      </c>
      <c r="E57" s="174">
        <v>6</v>
      </c>
      <c r="F57" s="175">
        <v>311.26</v>
      </c>
      <c r="G57" s="176">
        <f>(F57*$G$7)+F57</f>
        <v>381.20012199999996</v>
      </c>
      <c r="H57" s="176">
        <f>E57*F57</f>
        <v>1867.56</v>
      </c>
      <c r="I57" s="176">
        <f>E57*G57</f>
        <v>2287.2007319999998</v>
      </c>
    </row>
    <row r="58" spans="1:11" s="39" customFormat="1" ht="25.5" x14ac:dyDescent="0.25">
      <c r="A58" s="170" t="s">
        <v>131</v>
      </c>
      <c r="B58" s="48" t="s">
        <v>122</v>
      </c>
      <c r="C58" s="41" t="s">
        <v>123</v>
      </c>
      <c r="D58" s="42" t="s">
        <v>17</v>
      </c>
      <c r="E58" s="158">
        <v>1</v>
      </c>
      <c r="F58" s="158">
        <v>253.72</v>
      </c>
      <c r="G58" s="167">
        <f>(F58*$G$7)+F58</f>
        <v>310.73088399999995</v>
      </c>
      <c r="H58" s="152">
        <f>E58*F58</f>
        <v>253.72</v>
      </c>
      <c r="I58" s="160">
        <f>E58*G58</f>
        <v>310.73088399999995</v>
      </c>
    </row>
    <row r="59" spans="1:11" s="39" customFormat="1" x14ac:dyDescent="0.25">
      <c r="A59" s="170" t="s">
        <v>132</v>
      </c>
      <c r="B59" s="154" t="s">
        <v>35</v>
      </c>
      <c r="C59" s="155" t="s">
        <v>36</v>
      </c>
      <c r="D59" s="156" t="s">
        <v>16</v>
      </c>
      <c r="E59" s="157">
        <v>10</v>
      </c>
      <c r="F59" s="168">
        <v>4.87</v>
      </c>
      <c r="G59" s="169">
        <f t="shared" ref="G59" si="41">(F59*$G$7)+F59</f>
        <v>5.964289</v>
      </c>
      <c r="H59" s="169">
        <f t="shared" ref="H59" si="42">E59*F59</f>
        <v>48.7</v>
      </c>
      <c r="I59" s="169">
        <f t="shared" ref="I59" si="43">E59*G59</f>
        <v>59.642890000000001</v>
      </c>
      <c r="K59" s="145">
        <f>SUM(I11:I59)/2</f>
        <v>49639.02382154001</v>
      </c>
    </row>
    <row r="60" spans="1:11" x14ac:dyDescent="0.25">
      <c r="A60" s="51"/>
      <c r="B60" s="52"/>
      <c r="C60" s="53"/>
      <c r="D60" s="54"/>
      <c r="E60" s="54"/>
      <c r="F60" s="54"/>
      <c r="G60" s="54"/>
      <c r="H60" s="54"/>
      <c r="I60" s="55"/>
    </row>
    <row r="61" spans="1:11" x14ac:dyDescent="0.25">
      <c r="A61" s="51"/>
      <c r="B61" s="54"/>
      <c r="C61" s="8"/>
      <c r="D61" s="54"/>
      <c r="E61" s="54"/>
      <c r="F61" s="54"/>
      <c r="G61" s="54"/>
      <c r="H61" s="54"/>
      <c r="I61" s="55"/>
    </row>
    <row r="62" spans="1:11" s="5" customFormat="1" ht="15.75" customHeight="1" x14ac:dyDescent="0.25">
      <c r="A62" s="56"/>
      <c r="B62" s="57"/>
      <c r="C62" s="8"/>
      <c r="D62" s="58"/>
      <c r="E62" s="59"/>
      <c r="F62" s="59"/>
      <c r="G62" s="57"/>
      <c r="H62" s="57"/>
      <c r="I62" s="60"/>
    </row>
    <row r="63" spans="1:11" s="5" customFormat="1" x14ac:dyDescent="0.25">
      <c r="A63" s="61"/>
      <c r="B63" s="62"/>
      <c r="C63" s="8"/>
      <c r="D63" s="63"/>
      <c r="E63" s="64"/>
      <c r="F63" s="64"/>
      <c r="G63" s="62"/>
      <c r="H63" s="62"/>
      <c r="I63" s="65"/>
    </row>
    <row r="64" spans="1:11" s="5" customFormat="1" x14ac:dyDescent="0.25">
      <c r="A64" s="61"/>
      <c r="B64" s="62"/>
      <c r="C64" s="8"/>
      <c r="D64" s="63"/>
      <c r="E64" s="64"/>
      <c r="F64" s="64"/>
      <c r="G64" s="62"/>
      <c r="H64" s="62"/>
      <c r="I64" s="66"/>
    </row>
    <row r="65" spans="1:9" s="5" customFormat="1" x14ac:dyDescent="0.25">
      <c r="A65" s="61"/>
      <c r="B65" s="62"/>
      <c r="C65" s="67"/>
      <c r="D65" s="63"/>
      <c r="E65" s="64"/>
      <c r="F65" s="64"/>
      <c r="G65" s="62"/>
      <c r="H65" s="62"/>
      <c r="I65" s="65"/>
    </row>
    <row r="66" spans="1:9" s="5" customFormat="1" x14ac:dyDescent="0.25">
      <c r="A66" s="61"/>
      <c r="B66" s="62"/>
      <c r="C66" s="67"/>
      <c r="D66" s="63"/>
      <c r="E66" s="64"/>
      <c r="F66" s="64"/>
      <c r="G66" s="62"/>
      <c r="H66" s="62"/>
      <c r="I66" s="65"/>
    </row>
    <row r="67" spans="1:9" s="5" customFormat="1" x14ac:dyDescent="0.25">
      <c r="A67" s="61"/>
      <c r="B67" s="62"/>
      <c r="C67" s="68"/>
      <c r="D67" s="63"/>
      <c r="E67" s="64"/>
      <c r="F67" s="64"/>
      <c r="G67" s="62"/>
      <c r="H67" s="62"/>
      <c r="I67" s="65"/>
    </row>
    <row r="68" spans="1:9" s="5" customFormat="1" x14ac:dyDescent="0.25">
      <c r="A68" s="69"/>
      <c r="B68" s="70"/>
      <c r="C68" s="71"/>
      <c r="D68" s="72"/>
      <c r="E68" s="73"/>
      <c r="F68" s="73"/>
      <c r="G68" s="70"/>
      <c r="H68" s="70"/>
      <c r="I68" s="74"/>
    </row>
    <row r="69" spans="1:9" s="5" customFormat="1" x14ac:dyDescent="0.25">
      <c r="A69" s="62"/>
      <c r="B69" s="62"/>
      <c r="C69" s="68"/>
      <c r="D69" s="63"/>
      <c r="E69" s="64"/>
      <c r="F69" s="64"/>
      <c r="G69" s="62"/>
      <c r="H69" s="62"/>
      <c r="I69" s="63"/>
    </row>
    <row r="70" spans="1:9" x14ac:dyDescent="0.25">
      <c r="A70" s="75"/>
      <c r="B70" s="75"/>
      <c r="C70" s="76"/>
      <c r="D70" s="77"/>
      <c r="E70" s="78"/>
      <c r="F70" s="78"/>
      <c r="G70" s="75"/>
      <c r="H70" s="75"/>
      <c r="I70" s="77"/>
    </row>
    <row r="71" spans="1:9" x14ac:dyDescent="0.25">
      <c r="A71" s="75"/>
      <c r="B71" s="75"/>
      <c r="C71" s="76"/>
      <c r="D71" s="77"/>
      <c r="E71" s="78"/>
      <c r="F71" s="78"/>
      <c r="G71" s="75"/>
      <c r="H71" s="75"/>
      <c r="I71" s="80"/>
    </row>
    <row r="72" spans="1:9" x14ac:dyDescent="0.25">
      <c r="A72" s="75"/>
      <c r="B72" s="75"/>
      <c r="C72" s="76"/>
      <c r="D72" s="77"/>
      <c r="E72" s="78"/>
      <c r="F72" s="78"/>
      <c r="G72" s="75"/>
      <c r="H72" s="75"/>
      <c r="I72" s="77"/>
    </row>
    <row r="73" spans="1:9" x14ac:dyDescent="0.25">
      <c r="A73" s="75"/>
      <c r="B73" s="75"/>
      <c r="C73" s="76"/>
      <c r="D73" s="77"/>
      <c r="E73" s="78"/>
      <c r="F73" s="78"/>
      <c r="G73" s="75"/>
      <c r="H73" s="75"/>
      <c r="I73" s="77"/>
    </row>
    <row r="74" spans="1:9" x14ac:dyDescent="0.25">
      <c r="A74" s="75"/>
      <c r="B74" s="75"/>
      <c r="C74" s="76"/>
      <c r="D74" s="77"/>
      <c r="E74" s="78"/>
      <c r="F74" s="78"/>
      <c r="G74" s="75"/>
      <c r="H74" s="75"/>
      <c r="I74" s="77"/>
    </row>
    <row r="75" spans="1:9" x14ac:dyDescent="0.25">
      <c r="A75" s="75"/>
      <c r="B75" s="75"/>
      <c r="C75" s="76"/>
      <c r="D75" s="77"/>
      <c r="E75" s="78"/>
      <c r="F75" s="78"/>
      <c r="G75" s="75"/>
      <c r="H75" s="75"/>
      <c r="I75" s="77"/>
    </row>
    <row r="76" spans="1:9" x14ac:dyDescent="0.25">
      <c r="A76" s="75"/>
      <c r="B76" s="75"/>
      <c r="C76" s="76"/>
      <c r="D76" s="77"/>
      <c r="E76" s="78"/>
      <c r="F76" s="78"/>
      <c r="G76" s="75"/>
      <c r="H76" s="75"/>
      <c r="I76" s="77"/>
    </row>
    <row r="77" spans="1:9" x14ac:dyDescent="0.25">
      <c r="A77" s="75"/>
      <c r="B77" s="75"/>
      <c r="C77" s="76"/>
      <c r="D77" s="77"/>
      <c r="E77" s="78"/>
      <c r="F77" s="78"/>
      <c r="G77" s="75"/>
      <c r="H77" s="75"/>
      <c r="I77" s="77"/>
    </row>
    <row r="78" spans="1:9" x14ac:dyDescent="0.25">
      <c r="A78" s="75"/>
      <c r="B78" s="75"/>
      <c r="C78" s="76"/>
      <c r="D78" s="77"/>
      <c r="E78" s="78"/>
      <c r="F78" s="78"/>
      <c r="G78" s="75"/>
      <c r="H78" s="75"/>
      <c r="I78" s="77"/>
    </row>
    <row r="79" spans="1:9" x14ac:dyDescent="0.25">
      <c r="A79" s="75"/>
      <c r="B79" s="75"/>
      <c r="C79" s="76"/>
      <c r="D79" s="77"/>
      <c r="E79" s="78"/>
      <c r="F79" s="78"/>
      <c r="G79" s="75"/>
      <c r="H79" s="75"/>
      <c r="I79" s="77"/>
    </row>
    <row r="80" spans="1:9" x14ac:dyDescent="0.25">
      <c r="A80" s="75"/>
      <c r="B80" s="75"/>
      <c r="C80" s="76"/>
      <c r="D80" s="77"/>
      <c r="E80" s="78"/>
      <c r="F80" s="78"/>
      <c r="G80" s="75"/>
      <c r="H80" s="75"/>
      <c r="I80" s="77"/>
    </row>
    <row r="81" spans="1:9" x14ac:dyDescent="0.25">
      <c r="A81" s="75"/>
      <c r="B81" s="75"/>
      <c r="C81" s="76"/>
      <c r="D81" s="77"/>
      <c r="E81" s="78"/>
      <c r="F81" s="78"/>
      <c r="G81" s="75"/>
      <c r="H81" s="75"/>
      <c r="I81" s="77"/>
    </row>
    <row r="82" spans="1:9" x14ac:dyDescent="0.25">
      <c r="A82" s="75"/>
      <c r="B82" s="75"/>
      <c r="C82" s="76"/>
      <c r="D82" s="77"/>
      <c r="E82" s="78"/>
      <c r="F82" s="78"/>
      <c r="G82" s="75"/>
      <c r="H82" s="75"/>
      <c r="I82" s="77"/>
    </row>
    <row r="83" spans="1:9" s="79" customFormat="1" x14ac:dyDescent="0.25">
      <c r="A83" s="75"/>
      <c r="B83" s="75"/>
      <c r="C83" s="76"/>
      <c r="D83" s="77"/>
      <c r="E83" s="78"/>
      <c r="F83" s="78"/>
      <c r="G83" s="75"/>
      <c r="H83" s="75"/>
      <c r="I83" s="77"/>
    </row>
    <row r="84" spans="1:9" s="79" customFormat="1" x14ac:dyDescent="0.25">
      <c r="A84" s="75"/>
      <c r="B84" s="75"/>
      <c r="C84" s="76"/>
      <c r="D84" s="77"/>
      <c r="E84" s="78"/>
      <c r="F84" s="78"/>
      <c r="G84" s="75"/>
      <c r="H84" s="75"/>
      <c r="I84" s="77"/>
    </row>
    <row r="85" spans="1:9" s="79" customFormat="1" x14ac:dyDescent="0.25">
      <c r="A85" s="75"/>
      <c r="B85" s="75"/>
      <c r="C85" s="76"/>
      <c r="D85" s="77"/>
      <c r="E85" s="78"/>
      <c r="F85" s="78"/>
      <c r="G85" s="75"/>
      <c r="H85" s="75"/>
      <c r="I85" s="77"/>
    </row>
    <row r="86" spans="1:9" s="79" customFormat="1" x14ac:dyDescent="0.25">
      <c r="A86" s="75"/>
      <c r="B86" s="75"/>
      <c r="C86" s="76"/>
      <c r="D86" s="77"/>
      <c r="E86" s="78"/>
      <c r="F86" s="78"/>
      <c r="G86" s="75"/>
      <c r="H86" s="75"/>
      <c r="I86" s="77"/>
    </row>
  </sheetData>
  <mergeCells count="3">
    <mergeCell ref="A1:I1"/>
    <mergeCell ref="A2:I2"/>
    <mergeCell ref="D6:I6"/>
  </mergeCells>
  <conditionalFormatting sqref="B31:C33">
    <cfRule type="expression" dxfId="26" priority="11" stopIfTrue="1">
      <formula>AND(#REF!&lt;&gt;"COMPOSICAO",#REF!&lt;&gt;"INSUMO",#REF!&lt;&gt;"")</formula>
    </cfRule>
    <cfRule type="expression" dxfId="25" priority="12" stopIfTrue="1">
      <formula>AND(OR(#REF!="COMPOSICAO",#REF!="INSUMO",#REF!&lt;&gt;""),#REF!&lt;&gt;"")</formula>
    </cfRule>
  </conditionalFormatting>
  <conditionalFormatting sqref="B31:B33">
    <cfRule type="expression" dxfId="24" priority="9" stopIfTrue="1">
      <formula>AND(#REF!&lt;&gt;"COMPOSICAO",#REF!&lt;&gt;"INSUMO",#REF!&lt;&gt;"")</formula>
    </cfRule>
    <cfRule type="expression" dxfId="23" priority="10" stopIfTrue="1">
      <formula>AND(OR(#REF!="COMPOSICAO",#REF!="INSUMO",#REF!&lt;&gt;""),#REF!&lt;&gt;"")</formula>
    </cfRule>
  </conditionalFormatting>
  <conditionalFormatting sqref="C31:C33">
    <cfRule type="expression" dxfId="22" priority="7" stopIfTrue="1">
      <formula>AND(#REF!&lt;&gt;"COMPOSICAO",#REF!&lt;&gt;"INSUMO",#REF!&lt;&gt;"")</formula>
    </cfRule>
    <cfRule type="expression" dxfId="21" priority="8" stopIfTrue="1">
      <formula>AND(OR(#REF!="COMPOSICAO",#REF!="INSUMO",#REF!&lt;&gt;""),#REF!&lt;&gt;"")</formula>
    </cfRule>
  </conditionalFormatting>
  <conditionalFormatting sqref="B31:C33">
    <cfRule type="expression" dxfId="20" priority="5" stopIfTrue="1">
      <formula>AND(#REF!&lt;&gt;"COMPOSICAO",#REF!&lt;&gt;"INSUMO",#REF!&lt;&gt;"")</formula>
    </cfRule>
    <cfRule type="expression" dxfId="19" priority="6" stopIfTrue="1">
      <formula>AND(OR(#REF!="COMPOSICAO",#REF!="INSUMO",#REF!&lt;&gt;""),#REF!&lt;&gt;"")</formula>
    </cfRule>
  </conditionalFormatting>
  <conditionalFormatting sqref="B31:B33">
    <cfRule type="expression" dxfId="18" priority="3" stopIfTrue="1">
      <formula>AND(#REF!&lt;&gt;"COMPOSICAO",#REF!&lt;&gt;"INSUMO",#REF!&lt;&gt;"")</formula>
    </cfRule>
    <cfRule type="expression" dxfId="17" priority="4" stopIfTrue="1">
      <formula>AND(OR(#REF!="COMPOSICAO",#REF!="INSUMO",#REF!&lt;&gt;""),#REF!&lt;&gt;"")</formula>
    </cfRule>
  </conditionalFormatting>
  <conditionalFormatting sqref="C31:C33">
    <cfRule type="expression" dxfId="16" priority="1" stopIfTrue="1">
      <formula>AND(#REF!&lt;&gt;"COMPOSICAO",#REF!&lt;&gt;"INSUMO",#REF!&lt;&gt;"")</formula>
    </cfRule>
    <cfRule type="expression" dxfId="15" priority="2" stopIfTrue="1">
      <formula>AND(OR(#REF!="COMPOSICAO",#REF!="INSUMO",#REF!&lt;&gt;""),#REF!&lt;&gt;"")</formula>
    </cfRule>
  </conditionalFormatting>
  <printOptions horizontalCentered="1"/>
  <pageMargins left="0.39370078740157483" right="0.23622047244094491" top="0.47244094488188981" bottom="0.43307086614173229" header="0.31496062992125984" footer="0.31496062992125984"/>
  <pageSetup paperSize="9" scale="72" fitToHeight="3" orientation="landscape" r:id="rId1"/>
  <headerFooter>
    <oddHeader>&amp;R&amp;P</oddHeader>
  </headerFooter>
  <rowBreaks count="1" manualBreakCount="1">
    <brk id="4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topLeftCell="A7" zoomScale="85" zoomScaleSheetLayoutView="85" workbookViewId="0">
      <selection activeCell="I25" sqref="I25"/>
    </sheetView>
  </sheetViews>
  <sheetFormatPr defaultRowHeight="15" x14ac:dyDescent="0.25"/>
  <cols>
    <col min="1" max="1" width="10" customWidth="1"/>
    <col min="2" max="2" width="75" customWidth="1"/>
    <col min="3" max="3" width="31.28515625" style="1" customWidth="1"/>
    <col min="4" max="4" width="13.28515625" customWidth="1"/>
  </cols>
  <sheetData>
    <row r="1" spans="1:10" s="3" customFormat="1" ht="23.25" x14ac:dyDescent="0.25">
      <c r="A1" s="200" t="s">
        <v>5</v>
      </c>
      <c r="B1" s="201"/>
      <c r="C1" s="201"/>
      <c r="D1" s="118"/>
      <c r="E1" s="128"/>
      <c r="F1" s="128"/>
      <c r="G1" s="128"/>
      <c r="H1" s="5"/>
      <c r="I1" s="5"/>
      <c r="J1" s="5"/>
    </row>
    <row r="2" spans="1:10" s="3" customFormat="1" ht="15.75" x14ac:dyDescent="0.25">
      <c r="A2" s="203" t="str">
        <f>PLANILHA!A2</f>
        <v>SECRETARIA DE SAÚDE</v>
      </c>
      <c r="B2" s="204"/>
      <c r="C2" s="204"/>
      <c r="D2" s="119"/>
      <c r="E2" s="96"/>
      <c r="F2" s="96"/>
      <c r="G2" s="96"/>
      <c r="H2" s="5"/>
      <c r="I2" s="5"/>
      <c r="J2" s="5"/>
    </row>
    <row r="3" spans="1:10" s="3" customFormat="1" ht="24.95" customHeight="1" x14ac:dyDescent="0.25">
      <c r="A3" s="6"/>
      <c r="B3" s="7"/>
      <c r="C3" s="8"/>
      <c r="D3" s="120"/>
      <c r="E3" s="7"/>
      <c r="F3" s="7"/>
      <c r="G3" s="105"/>
      <c r="H3" s="5"/>
      <c r="I3" s="5"/>
      <c r="J3" s="5"/>
    </row>
    <row r="4" spans="1:10" s="16" customFormat="1" ht="15.75" x14ac:dyDescent="0.25">
      <c r="A4" s="9" t="str">
        <f>PLANILHA!A4</f>
        <v>OBRA: REFORMA UBS PINHÕES</v>
      </c>
      <c r="B4" s="10"/>
      <c r="C4" s="11"/>
      <c r="D4" s="121"/>
      <c r="E4" s="14"/>
      <c r="F4" s="4"/>
      <c r="G4" s="106"/>
      <c r="H4" s="107"/>
      <c r="I4" s="107"/>
      <c r="J4" s="107"/>
    </row>
    <row r="5" spans="1:10" s="16" customFormat="1" ht="15.75" x14ac:dyDescent="0.25">
      <c r="A5" s="9" t="str">
        <f>PLANILHA!A5</f>
        <v>LOCAL: PREFEITURA MUNICIPAL</v>
      </c>
      <c r="B5" s="10"/>
      <c r="C5" s="11"/>
      <c r="D5" s="122"/>
      <c r="E5" s="14"/>
      <c r="F5" s="14"/>
      <c r="G5" s="12"/>
      <c r="H5" s="107"/>
      <c r="I5" s="107"/>
      <c r="J5" s="107"/>
    </row>
    <row r="6" spans="1:10" s="16" customFormat="1" ht="15.75" x14ac:dyDescent="0.25">
      <c r="A6" s="18" t="s">
        <v>37</v>
      </c>
      <c r="B6" s="19"/>
      <c r="C6" s="20"/>
      <c r="D6" s="123"/>
      <c r="E6" s="117"/>
      <c r="F6" s="117"/>
      <c r="G6" s="117"/>
      <c r="H6" s="107"/>
      <c r="I6" s="107"/>
      <c r="J6" s="107"/>
    </row>
    <row r="7" spans="1:10" x14ac:dyDescent="0.25">
      <c r="A7" s="124"/>
      <c r="B7" s="125"/>
      <c r="C7" s="127"/>
      <c r="D7" s="126"/>
      <c r="E7" s="2"/>
      <c r="F7" s="2"/>
      <c r="G7" s="2"/>
      <c r="H7" s="2"/>
      <c r="I7" s="2"/>
      <c r="J7" s="2"/>
    </row>
    <row r="8" spans="1:10" x14ac:dyDescent="0.25">
      <c r="A8" s="100" t="s">
        <v>38</v>
      </c>
      <c r="B8" s="98" t="s">
        <v>39</v>
      </c>
      <c r="C8" s="99" t="s">
        <v>40</v>
      </c>
      <c r="D8" s="116" t="s">
        <v>45</v>
      </c>
      <c r="E8" s="2"/>
      <c r="F8" s="2"/>
      <c r="G8" s="2"/>
      <c r="H8" s="2"/>
      <c r="I8" s="2"/>
    </row>
    <row r="9" spans="1:10" x14ac:dyDescent="0.25">
      <c r="A9" s="149"/>
      <c r="B9" s="97"/>
      <c r="C9" s="102"/>
      <c r="D9" s="113"/>
      <c r="E9" s="2"/>
      <c r="F9" s="2"/>
      <c r="G9" s="2"/>
      <c r="H9" s="2"/>
      <c r="I9" s="2"/>
    </row>
    <row r="10" spans="1:10" x14ac:dyDescent="0.25">
      <c r="A10" s="129" t="str">
        <f>PLANILHA!A11</f>
        <v>1</v>
      </c>
      <c r="B10" s="97" t="str">
        <f>PLANILHA!C11</f>
        <v>SERVIÇOS PRELIMINARES</v>
      </c>
      <c r="C10" s="103">
        <f>PLANILHA!I11</f>
        <v>2287.2007319999998</v>
      </c>
      <c r="D10" s="114">
        <f>C10/$C$35</f>
        <v>4.6076666217749203E-2</v>
      </c>
      <c r="E10" s="2"/>
      <c r="F10" s="2"/>
      <c r="G10" s="2"/>
      <c r="H10" s="2"/>
      <c r="I10" s="2"/>
    </row>
    <row r="11" spans="1:10" x14ac:dyDescent="0.25">
      <c r="A11" s="130"/>
      <c r="B11" s="97"/>
      <c r="C11" s="103"/>
      <c r="D11" s="97"/>
    </row>
    <row r="12" spans="1:10" x14ac:dyDescent="0.25">
      <c r="A12" s="129" t="str">
        <f>PLANILHA!A13</f>
        <v>2</v>
      </c>
      <c r="B12" s="101" t="str">
        <f>PLANILHA!C13</f>
        <v>REMOÇÃO DE DEMOLIÇÃO</v>
      </c>
      <c r="C12" s="103">
        <f>PLANILHA!I13</f>
        <v>76.435241579999996</v>
      </c>
      <c r="D12" s="114">
        <f>C12/$C$35</f>
        <v>1.5398216100058005E-3</v>
      </c>
    </row>
    <row r="13" spans="1:10" x14ac:dyDescent="0.25">
      <c r="A13" s="130"/>
      <c r="B13" s="97"/>
      <c r="C13" s="103"/>
      <c r="D13" s="97"/>
    </row>
    <row r="14" spans="1:10" x14ac:dyDescent="0.25">
      <c r="A14" s="129" t="str">
        <f>PLANILHA!A17</f>
        <v>3</v>
      </c>
      <c r="B14" s="101" t="str">
        <f>PLANILHA!C17</f>
        <v>ADMINISTRÇÃO LOCAL</v>
      </c>
      <c r="C14" s="103">
        <f>PLANILHA!I17</f>
        <v>2481.9402789999995</v>
      </c>
      <c r="D14" s="114">
        <f>C14/$C$35</f>
        <v>4.9999780171402254E-2</v>
      </c>
    </row>
    <row r="15" spans="1:10" x14ac:dyDescent="0.25">
      <c r="A15" s="130"/>
      <c r="B15" s="97"/>
      <c r="C15" s="103"/>
      <c r="D15" s="97"/>
    </row>
    <row r="16" spans="1:10" x14ac:dyDescent="0.25">
      <c r="A16" s="129" t="str">
        <f>PLANILHA!A19</f>
        <v>4</v>
      </c>
      <c r="B16" s="101" t="str">
        <f>PLANILHA!C19</f>
        <v>FUNDAÇÃO</v>
      </c>
      <c r="C16" s="103">
        <f>PLANILHA!I19</f>
        <v>702.9954356799999</v>
      </c>
      <c r="D16" s="114">
        <f>C16/$C$35</f>
        <v>1.4162152708872312E-2</v>
      </c>
    </row>
    <row r="17" spans="1:4" x14ac:dyDescent="0.25">
      <c r="A17" s="130"/>
      <c r="B17" s="97"/>
      <c r="C17" s="103"/>
      <c r="D17" s="97"/>
    </row>
    <row r="18" spans="1:4" x14ac:dyDescent="0.25">
      <c r="A18" s="129" t="str">
        <f>PLANILHA!A25</f>
        <v>5</v>
      </c>
      <c r="B18" s="101" t="str">
        <f>PLANILHA!C25</f>
        <v>ALVENARIA</v>
      </c>
      <c r="C18" s="103">
        <f>PLANILHA!I25</f>
        <v>2353.3639247999995</v>
      </c>
      <c r="D18" s="114">
        <f>C18/$C$35</f>
        <v>4.7409552880425462E-2</v>
      </c>
    </row>
    <row r="19" spans="1:4" x14ac:dyDescent="0.25">
      <c r="A19" s="130"/>
      <c r="B19" s="97"/>
      <c r="C19" s="103"/>
      <c r="D19" s="97"/>
    </row>
    <row r="20" spans="1:4" x14ac:dyDescent="0.25">
      <c r="A20" s="129" t="str">
        <f>PLANILHA!A27</f>
        <v>6</v>
      </c>
      <c r="B20" s="101" t="str">
        <f>PLANILHA!C27</f>
        <v>ESQUADRIA</v>
      </c>
      <c r="C20" s="103">
        <f>PLANILHA!I27</f>
        <v>17167.579574920001</v>
      </c>
      <c r="D20" s="114">
        <f>C20/$C$35</f>
        <v>0.34584845255297764</v>
      </c>
    </row>
    <row r="21" spans="1:4" x14ac:dyDescent="0.25">
      <c r="A21" s="130"/>
      <c r="B21" s="97"/>
      <c r="C21" s="103"/>
      <c r="D21" s="97"/>
    </row>
    <row r="22" spans="1:4" x14ac:dyDescent="0.25">
      <c r="A22" s="129" t="str">
        <f>PLANILHA!A34</f>
        <v>7</v>
      </c>
      <c r="B22" s="101" t="str">
        <f>PLANILHA!C34</f>
        <v>COBERTURA</v>
      </c>
      <c r="C22" s="103">
        <f>PLANILHA!I34</f>
        <v>221.05443095999999</v>
      </c>
      <c r="D22" s="114">
        <f>C22/$C$35</f>
        <v>4.4532388822698249E-3</v>
      </c>
    </row>
    <row r="23" spans="1:4" x14ac:dyDescent="0.25">
      <c r="A23" s="130"/>
      <c r="B23" s="97"/>
      <c r="C23" s="103"/>
      <c r="D23" s="97"/>
    </row>
    <row r="24" spans="1:4" x14ac:dyDescent="0.25">
      <c r="A24" s="130" t="str">
        <f>PLANILHA!A36</f>
        <v>8</v>
      </c>
      <c r="B24" s="101" t="str">
        <f>PLANILHA!C36</f>
        <v>REVESTIMENTOS</v>
      </c>
      <c r="C24" s="103">
        <f>PLANILHA!I36</f>
        <v>8393.1826231999985</v>
      </c>
      <c r="D24" s="114">
        <f>C24/$C$35</f>
        <v>0.16908436099337479</v>
      </c>
    </row>
    <row r="25" spans="1:4" x14ac:dyDescent="0.25">
      <c r="A25" s="130"/>
      <c r="B25" s="97"/>
      <c r="C25" s="103"/>
      <c r="D25" s="97"/>
    </row>
    <row r="26" spans="1:4" x14ac:dyDescent="0.25">
      <c r="A26" s="130" t="str">
        <f>PLANILHA!A41</f>
        <v>9</v>
      </c>
      <c r="B26" s="101" t="str">
        <f>PLANILHA!C41</f>
        <v>PISO</v>
      </c>
      <c r="C26" s="103">
        <f>PLANILHA!I41</f>
        <v>8654.2683331799981</v>
      </c>
      <c r="D26" s="114">
        <f>C26/$C$35</f>
        <v>0.17434404762457534</v>
      </c>
    </row>
    <row r="27" spans="1:4" x14ac:dyDescent="0.25">
      <c r="A27" s="130"/>
      <c r="B27" s="97"/>
      <c r="C27" s="103"/>
      <c r="D27" s="97"/>
    </row>
    <row r="28" spans="1:4" x14ac:dyDescent="0.25">
      <c r="A28" s="130" t="str">
        <f>PLANILHA!A46</f>
        <v>10</v>
      </c>
      <c r="B28" s="101" t="str">
        <f>PLANILHA!C46</f>
        <v>PINTURA</v>
      </c>
      <c r="C28" s="103">
        <f>PLANILHA!I46</f>
        <v>1181.6525298199999</v>
      </c>
      <c r="D28" s="114">
        <f>C28/$C$35</f>
        <v>2.3804910710335973E-2</v>
      </c>
    </row>
    <row r="29" spans="1:4" x14ac:dyDescent="0.25">
      <c r="A29" s="130"/>
      <c r="B29" s="101"/>
      <c r="C29" s="103"/>
      <c r="D29" s="114"/>
    </row>
    <row r="30" spans="1:4" x14ac:dyDescent="0.25">
      <c r="A30" s="129" t="str">
        <f>PLANILHA!A50</f>
        <v>11</v>
      </c>
      <c r="B30" s="101" t="str">
        <f>PLANILHA!C50</f>
        <v>ACESSÓRIO</v>
      </c>
      <c r="C30" s="103">
        <f>PLANILHA!I50</f>
        <v>3461.7762103999994</v>
      </c>
      <c r="D30" s="114">
        <f>C30/$C$35</f>
        <v>6.9739006609912849E-2</v>
      </c>
    </row>
    <row r="31" spans="1:4" x14ac:dyDescent="0.25">
      <c r="A31" s="130"/>
      <c r="B31" s="97"/>
      <c r="C31" s="103"/>
      <c r="D31" s="97"/>
    </row>
    <row r="32" spans="1:4" x14ac:dyDescent="0.25">
      <c r="A32" s="130" t="str">
        <f>PLANILHA!A56</f>
        <v>12</v>
      </c>
      <c r="B32" s="101" t="str">
        <f>PLANILHA!C56</f>
        <v>SERVIÇOS COMPLEMENTARES</v>
      </c>
      <c r="C32" s="103">
        <f>PLANILHA!I56</f>
        <v>2657.5745059999999</v>
      </c>
      <c r="D32" s="114">
        <f>C32/$C$35</f>
        <v>5.3538009038098598E-2</v>
      </c>
    </row>
    <row r="33" spans="1:4" x14ac:dyDescent="0.25">
      <c r="A33" s="130"/>
      <c r="B33" s="97"/>
      <c r="C33" s="103"/>
      <c r="D33" s="97"/>
    </row>
    <row r="34" spans="1:4" x14ac:dyDescent="0.25">
      <c r="A34" s="150"/>
      <c r="B34" s="97"/>
      <c r="C34" s="103"/>
      <c r="D34" s="115"/>
    </row>
    <row r="35" spans="1:4" ht="25.5" customHeight="1" x14ac:dyDescent="0.25">
      <c r="A35" s="208" t="s">
        <v>34</v>
      </c>
      <c r="B35" s="209"/>
      <c r="C35" s="104">
        <f>SUM(C10:C34)</f>
        <v>49639.023821539995</v>
      </c>
      <c r="D35" s="133">
        <f>SUM(D10:D34)</f>
        <v>0.99999999999999989</v>
      </c>
    </row>
    <row r="36" spans="1:4" s="2" customFormat="1" x14ac:dyDescent="0.25">
      <c r="C36" s="83"/>
    </row>
    <row r="37" spans="1:4" s="2" customFormat="1" x14ac:dyDescent="0.25">
      <c r="C37" s="83"/>
    </row>
    <row r="38" spans="1:4" s="2" customFormat="1" x14ac:dyDescent="0.25">
      <c r="C38" s="83"/>
    </row>
    <row r="39" spans="1:4" s="2" customFormat="1" x14ac:dyDescent="0.25">
      <c r="C39" s="83"/>
    </row>
  </sheetData>
  <mergeCells count="3">
    <mergeCell ref="A35:B35"/>
    <mergeCell ref="A1:C1"/>
    <mergeCell ref="A2:C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showZeros="0" view="pageBreakPreview" zoomScale="85" zoomScaleSheetLayoutView="85" workbookViewId="0">
      <selection sqref="A1:C6"/>
    </sheetView>
  </sheetViews>
  <sheetFormatPr defaultRowHeight="15" x14ac:dyDescent="0.25"/>
  <cols>
    <col min="1" max="1" width="10.28515625" customWidth="1"/>
    <col min="2" max="2" width="72.5703125" customWidth="1"/>
    <col min="3" max="3" width="15.28515625" style="1" customWidth="1"/>
    <col min="4" max="9" width="12.7109375" customWidth="1"/>
    <col min="11" max="11" width="11.140625" customWidth="1"/>
  </cols>
  <sheetData>
    <row r="1" spans="1:12" s="3" customFormat="1" ht="23.25" x14ac:dyDescent="0.25">
      <c r="A1" s="200" t="s">
        <v>5</v>
      </c>
      <c r="B1" s="201"/>
      <c r="C1" s="201"/>
      <c r="D1" s="95"/>
      <c r="E1" s="95"/>
      <c r="F1" s="95"/>
      <c r="G1" s="95"/>
      <c r="H1" s="95"/>
      <c r="I1" s="118"/>
      <c r="J1" s="5"/>
      <c r="K1" s="5"/>
    </row>
    <row r="2" spans="1:12" s="3" customFormat="1" ht="15.75" x14ac:dyDescent="0.25">
      <c r="A2" s="203" t="s">
        <v>49</v>
      </c>
      <c r="B2" s="204"/>
      <c r="C2" s="204"/>
      <c r="D2" s="96"/>
      <c r="E2" s="96"/>
      <c r="F2" s="96"/>
      <c r="G2" s="96"/>
      <c r="H2" s="96"/>
      <c r="I2" s="119"/>
      <c r="J2" s="5"/>
      <c r="K2" s="5"/>
    </row>
    <row r="3" spans="1:12" s="3" customFormat="1" ht="24.95" customHeight="1" x14ac:dyDescent="0.25">
      <c r="A3" s="6"/>
      <c r="B3" s="7"/>
      <c r="C3" s="8"/>
      <c r="D3" s="5"/>
      <c r="E3" s="4"/>
      <c r="F3" s="4"/>
      <c r="G3" s="7"/>
      <c r="H3" s="7"/>
      <c r="I3" s="84"/>
      <c r="J3" s="5"/>
      <c r="K3" s="5"/>
    </row>
    <row r="4" spans="1:12" s="16" customFormat="1" ht="15.75" x14ac:dyDescent="0.25">
      <c r="A4" s="9" t="str">
        <f>'PLANILHA RESUMO'!A4</f>
        <v>OBRA: REFORMA UBS PINHÕES</v>
      </c>
      <c r="B4" s="10"/>
      <c r="C4" s="11"/>
      <c r="D4" s="12"/>
      <c r="E4" s="13"/>
      <c r="F4" s="13"/>
      <c r="G4" s="14"/>
      <c r="H4" s="4"/>
      <c r="I4" s="85"/>
      <c r="J4" s="107"/>
      <c r="K4" s="107"/>
    </row>
    <row r="5" spans="1:12" s="16" customFormat="1" ht="15.75" x14ac:dyDescent="0.25">
      <c r="A5" s="9" t="str">
        <f>PLANILHA!A5</f>
        <v>LOCAL: PREFEITURA MUNICIPAL</v>
      </c>
      <c r="B5" s="10"/>
      <c r="C5" s="11"/>
      <c r="D5" s="12"/>
      <c r="E5" s="17"/>
      <c r="F5" s="17"/>
      <c r="G5" s="14"/>
      <c r="H5" s="14"/>
      <c r="I5" s="15"/>
      <c r="J5" s="107"/>
      <c r="K5" s="107"/>
    </row>
    <row r="6" spans="1:12" s="16" customFormat="1" ht="15.75" x14ac:dyDescent="0.25">
      <c r="A6" s="134" t="s">
        <v>46</v>
      </c>
      <c r="B6" s="135"/>
      <c r="C6" s="136"/>
      <c r="D6" s="210"/>
      <c r="E6" s="210"/>
      <c r="F6" s="210"/>
      <c r="G6" s="210"/>
      <c r="H6" s="210"/>
      <c r="I6" s="211"/>
      <c r="J6" s="107"/>
      <c r="K6" s="107"/>
    </row>
    <row r="7" spans="1:12" x14ac:dyDescent="0.25">
      <c r="A7" s="220" t="s">
        <v>38</v>
      </c>
      <c r="B7" s="220" t="s">
        <v>39</v>
      </c>
      <c r="C7" s="219" t="s">
        <v>40</v>
      </c>
      <c r="D7" s="212" t="s">
        <v>29</v>
      </c>
      <c r="E7" s="213"/>
      <c r="F7" s="213"/>
      <c r="G7" s="213"/>
      <c r="H7" s="213"/>
      <c r="I7" s="214"/>
      <c r="J7" s="2"/>
      <c r="K7" s="2"/>
    </row>
    <row r="8" spans="1:12" x14ac:dyDescent="0.25">
      <c r="A8" s="220"/>
      <c r="B8" s="220"/>
      <c r="C8" s="219"/>
      <c r="D8" s="131">
        <v>1</v>
      </c>
      <c r="E8" s="132">
        <v>2</v>
      </c>
      <c r="F8" s="132"/>
      <c r="G8" s="132"/>
      <c r="H8" s="132"/>
      <c r="I8" s="132"/>
      <c r="J8" s="2"/>
      <c r="K8" s="2"/>
    </row>
    <row r="9" spans="1:12" x14ac:dyDescent="0.25">
      <c r="A9" s="129" t="str">
        <f>'PLANILHA RESUMO'!A10</f>
        <v>1</v>
      </c>
      <c r="B9" s="101" t="str">
        <f>PLANILHA!C11</f>
        <v>SERVIÇOS PRELIMINARES</v>
      </c>
      <c r="C9" s="112">
        <f>PLANILHA!I11</f>
        <v>2287.2007319999998</v>
      </c>
      <c r="D9" s="108">
        <v>1</v>
      </c>
      <c r="E9" s="108">
        <v>0</v>
      </c>
      <c r="F9" s="108">
        <v>0</v>
      </c>
      <c r="G9" s="108">
        <v>0</v>
      </c>
      <c r="H9" s="108">
        <v>0</v>
      </c>
      <c r="I9" s="108">
        <v>0</v>
      </c>
      <c r="J9" s="2"/>
      <c r="K9" s="109">
        <f>SUM(D9:I9)</f>
        <v>1</v>
      </c>
    </row>
    <row r="10" spans="1:12" x14ac:dyDescent="0.25">
      <c r="A10" s="130"/>
      <c r="B10" s="97"/>
      <c r="C10" s="112"/>
      <c r="D10" s="110">
        <f>D$9*$C$9</f>
        <v>2287.2007319999998</v>
      </c>
      <c r="E10" s="110">
        <f t="shared" ref="E10:I10" si="0">E$9*$C$9</f>
        <v>0</v>
      </c>
      <c r="F10" s="110">
        <f t="shared" si="0"/>
        <v>0</v>
      </c>
      <c r="G10" s="110">
        <f t="shared" si="0"/>
        <v>0</v>
      </c>
      <c r="H10" s="110">
        <f t="shared" si="0"/>
        <v>0</v>
      </c>
      <c r="I10" s="110">
        <f t="shared" si="0"/>
        <v>0</v>
      </c>
      <c r="K10" s="1">
        <f>SUM(D10:J10)</f>
        <v>2287.2007319999998</v>
      </c>
      <c r="L10" s="1">
        <f>C9-K10</f>
        <v>0</v>
      </c>
    </row>
    <row r="11" spans="1:12" x14ac:dyDescent="0.25">
      <c r="A11" s="129" t="str">
        <f>'PLANILHA RESUMO'!A12</f>
        <v>2</v>
      </c>
      <c r="B11" s="101" t="str">
        <f>PLANILHA!C13</f>
        <v>REMOÇÃO DE DEMOLIÇÃO</v>
      </c>
      <c r="C11" s="103">
        <f>'PLANILHA RESUMO'!C12</f>
        <v>76.435241579999996</v>
      </c>
      <c r="D11" s="108">
        <v>1</v>
      </c>
      <c r="E11" s="108">
        <v>0</v>
      </c>
      <c r="F11" s="108">
        <v>0</v>
      </c>
      <c r="G11" s="108"/>
      <c r="H11" s="108"/>
      <c r="I11" s="108"/>
      <c r="K11" s="109">
        <f>SUM(D11:I11)</f>
        <v>1</v>
      </c>
    </row>
    <row r="12" spans="1:12" x14ac:dyDescent="0.25">
      <c r="A12" s="130"/>
      <c r="B12" s="97"/>
      <c r="C12" s="103"/>
      <c r="D12" s="110">
        <f>D$11*$C$11</f>
        <v>76.435241579999996</v>
      </c>
      <c r="E12" s="110">
        <f t="shared" ref="E12:I12" si="1">E$11*$C$11</f>
        <v>0</v>
      </c>
      <c r="F12" s="110">
        <f t="shared" si="1"/>
        <v>0</v>
      </c>
      <c r="G12" s="110">
        <f t="shared" si="1"/>
        <v>0</v>
      </c>
      <c r="H12" s="110">
        <f t="shared" si="1"/>
        <v>0</v>
      </c>
      <c r="I12" s="110">
        <f t="shared" si="1"/>
        <v>0</v>
      </c>
      <c r="K12" s="1">
        <f>SUM(D12:J12)</f>
        <v>76.435241579999996</v>
      </c>
      <c r="L12" s="1">
        <f>C11-K12</f>
        <v>0</v>
      </c>
    </row>
    <row r="13" spans="1:12" x14ac:dyDescent="0.25">
      <c r="A13" s="129" t="str">
        <f>'PLANILHA RESUMO'!A14</f>
        <v>3</v>
      </c>
      <c r="B13" s="101" t="str">
        <f>PLANILHA!C17</f>
        <v>ADMINISTRÇÃO LOCAL</v>
      </c>
      <c r="C13" s="103">
        <f>'PLANILHA RESUMO'!C14</f>
        <v>2481.9402789999995</v>
      </c>
      <c r="D13" s="108">
        <v>0.5</v>
      </c>
      <c r="E13" s="108">
        <v>0.5</v>
      </c>
      <c r="F13" s="108">
        <v>0</v>
      </c>
      <c r="G13" s="108">
        <v>0</v>
      </c>
      <c r="H13" s="108">
        <v>0</v>
      </c>
      <c r="I13" s="108">
        <v>0</v>
      </c>
      <c r="K13" s="109">
        <f>SUM(D13:I13)</f>
        <v>1</v>
      </c>
    </row>
    <row r="14" spans="1:12" x14ac:dyDescent="0.25">
      <c r="A14" s="97"/>
      <c r="B14" s="97"/>
      <c r="C14" s="103"/>
      <c r="D14" s="110">
        <f>D$13*$C$13</f>
        <v>1240.9701394999997</v>
      </c>
      <c r="E14" s="110">
        <f t="shared" ref="E14:I14" si="2">E$13*$C$13</f>
        <v>1240.9701394999997</v>
      </c>
      <c r="F14" s="110">
        <f t="shared" si="2"/>
        <v>0</v>
      </c>
      <c r="G14" s="110">
        <f t="shared" si="2"/>
        <v>0</v>
      </c>
      <c r="H14" s="110">
        <f t="shared" si="2"/>
        <v>0</v>
      </c>
      <c r="I14" s="110">
        <f t="shared" si="2"/>
        <v>0</v>
      </c>
      <c r="K14" s="1">
        <f>SUM(D14:J14)</f>
        <v>2481.9402789999995</v>
      </c>
      <c r="L14" s="1">
        <f>C13-K14</f>
        <v>0</v>
      </c>
    </row>
    <row r="15" spans="1:12" x14ac:dyDescent="0.25">
      <c r="A15" s="129" t="str">
        <f>'PLANILHA RESUMO'!A16</f>
        <v>4</v>
      </c>
      <c r="B15" s="101" t="str">
        <f>'PLANILHA RESUMO'!B16</f>
        <v>FUNDAÇÃO</v>
      </c>
      <c r="C15" s="103">
        <f>'PLANILHA RESUMO'!C16</f>
        <v>702.9954356799999</v>
      </c>
      <c r="D15" s="108">
        <v>1</v>
      </c>
      <c r="E15" s="108">
        <v>0</v>
      </c>
      <c r="F15" s="108">
        <v>0</v>
      </c>
      <c r="G15" s="108">
        <v>0</v>
      </c>
      <c r="H15" s="108">
        <v>0</v>
      </c>
      <c r="I15" s="108">
        <v>0</v>
      </c>
      <c r="K15" s="109">
        <f>SUM(D15:I15)</f>
        <v>1</v>
      </c>
    </row>
    <row r="16" spans="1:12" x14ac:dyDescent="0.25">
      <c r="A16" s="129">
        <f>'PLANILHA RESUMO'!A17</f>
        <v>0</v>
      </c>
      <c r="B16" s="97"/>
      <c r="C16" s="103"/>
      <c r="D16" s="110">
        <f t="shared" ref="D16:I16" si="3">D$15*$C$15</f>
        <v>702.9954356799999</v>
      </c>
      <c r="E16" s="110">
        <f t="shared" si="3"/>
        <v>0</v>
      </c>
      <c r="F16" s="110">
        <f t="shared" si="3"/>
        <v>0</v>
      </c>
      <c r="G16" s="110">
        <f t="shared" si="3"/>
        <v>0</v>
      </c>
      <c r="H16" s="110">
        <f t="shared" si="3"/>
        <v>0</v>
      </c>
      <c r="I16" s="110">
        <f t="shared" si="3"/>
        <v>0</v>
      </c>
      <c r="K16" s="1">
        <f>SUM(D16:J16)</f>
        <v>702.9954356799999</v>
      </c>
      <c r="L16" s="1">
        <f>C15-K16</f>
        <v>0</v>
      </c>
    </row>
    <row r="17" spans="1:12" x14ac:dyDescent="0.25">
      <c r="A17" s="129" t="str">
        <f>'PLANILHA RESUMO'!A18</f>
        <v>5</v>
      </c>
      <c r="B17" s="97" t="str">
        <f>'PLANILHA RESUMO'!B18</f>
        <v>ALVENARIA</v>
      </c>
      <c r="C17" s="103">
        <f>'PLANILHA RESUMO'!C18</f>
        <v>2353.3639247999995</v>
      </c>
      <c r="D17" s="108">
        <v>1</v>
      </c>
      <c r="E17" s="108"/>
      <c r="F17" s="108">
        <v>0</v>
      </c>
      <c r="G17" s="108">
        <v>0</v>
      </c>
      <c r="H17" s="108">
        <v>0</v>
      </c>
      <c r="I17" s="108">
        <v>0</v>
      </c>
      <c r="K17" s="109">
        <f>SUM(D17:I17)</f>
        <v>1</v>
      </c>
    </row>
    <row r="18" spans="1:12" x14ac:dyDescent="0.25">
      <c r="A18" s="129">
        <f>'PLANILHA RESUMO'!A19</f>
        <v>0</v>
      </c>
      <c r="B18" s="97"/>
      <c r="C18" s="103"/>
      <c r="D18" s="110">
        <f>D$17*$C$17</f>
        <v>2353.3639247999995</v>
      </c>
      <c r="E18" s="110">
        <f>E$17*$C$17</f>
        <v>0</v>
      </c>
      <c r="F18" s="110">
        <f t="shared" ref="F18:I22" si="4">F$21*$C$21</f>
        <v>0</v>
      </c>
      <c r="G18" s="110">
        <f t="shared" si="4"/>
        <v>0</v>
      </c>
      <c r="H18" s="110">
        <f t="shared" si="4"/>
        <v>0</v>
      </c>
      <c r="I18" s="110">
        <f t="shared" si="4"/>
        <v>0</v>
      </c>
      <c r="K18" s="1">
        <f>SUM(D18:J18)</f>
        <v>2353.3639247999995</v>
      </c>
      <c r="L18" s="1">
        <f>C17-K18</f>
        <v>0</v>
      </c>
    </row>
    <row r="19" spans="1:12" x14ac:dyDescent="0.25">
      <c r="A19" s="129" t="str">
        <f>'PLANILHA RESUMO'!A20</f>
        <v>6</v>
      </c>
      <c r="B19" s="101" t="str">
        <f>'PLANILHA RESUMO'!B20</f>
        <v>ESQUADRIA</v>
      </c>
      <c r="C19" s="103">
        <f>'PLANILHA RESUMO'!C20</f>
        <v>17167.579574920001</v>
      </c>
      <c r="D19" s="108">
        <v>1</v>
      </c>
      <c r="E19" s="108"/>
      <c r="F19" s="108">
        <v>0</v>
      </c>
      <c r="G19" s="108">
        <v>0</v>
      </c>
      <c r="H19" s="108">
        <v>0</v>
      </c>
      <c r="I19" s="108">
        <v>0</v>
      </c>
      <c r="K19" s="109">
        <f>SUM(D19:I19)</f>
        <v>1</v>
      </c>
    </row>
    <row r="20" spans="1:12" x14ac:dyDescent="0.25">
      <c r="A20" s="129">
        <f>'PLANILHA RESUMO'!A21</f>
        <v>0</v>
      </c>
      <c r="B20" s="97"/>
      <c r="C20" s="103"/>
      <c r="D20" s="110">
        <f>D$19*$C$19</f>
        <v>17167.579574920001</v>
      </c>
      <c r="E20" s="110">
        <f>E$19*$C$19</f>
        <v>0</v>
      </c>
      <c r="F20" s="110">
        <f t="shared" si="4"/>
        <v>0</v>
      </c>
      <c r="G20" s="110">
        <f t="shared" si="4"/>
        <v>0</v>
      </c>
      <c r="H20" s="110">
        <f t="shared" si="4"/>
        <v>0</v>
      </c>
      <c r="I20" s="110">
        <f t="shared" si="4"/>
        <v>0</v>
      </c>
      <c r="K20" s="1">
        <f>SUM(D20:J20)</f>
        <v>17167.579574920001</v>
      </c>
      <c r="L20" s="1">
        <f>C19-K20</f>
        <v>0</v>
      </c>
    </row>
    <row r="21" spans="1:12" x14ac:dyDescent="0.25">
      <c r="A21" s="129" t="str">
        <f>'PLANILHA RESUMO'!A22</f>
        <v>7</v>
      </c>
      <c r="B21" s="101" t="str">
        <f>PLANILHA!C34</f>
        <v>COBERTURA</v>
      </c>
      <c r="C21" s="103">
        <f>'PLANILHA RESUMO'!C22</f>
        <v>221.05443095999999</v>
      </c>
      <c r="D21" s="108">
        <v>1</v>
      </c>
      <c r="E21" s="108"/>
      <c r="F21" s="108">
        <v>0</v>
      </c>
      <c r="G21" s="108">
        <v>0</v>
      </c>
      <c r="H21" s="108">
        <v>0</v>
      </c>
      <c r="I21" s="108">
        <v>0</v>
      </c>
      <c r="K21" s="109">
        <f>SUM(D21:I21)</f>
        <v>1</v>
      </c>
    </row>
    <row r="22" spans="1:12" x14ac:dyDescent="0.25">
      <c r="A22" s="129">
        <f>'PLANILHA RESUMO'!A23</f>
        <v>0</v>
      </c>
      <c r="B22" s="97"/>
      <c r="C22" s="103"/>
      <c r="D22" s="110">
        <f>D$21*$C$21</f>
        <v>221.05443095999999</v>
      </c>
      <c r="E22" s="110">
        <f>E$21*$C$21</f>
        <v>0</v>
      </c>
      <c r="F22" s="110">
        <f t="shared" si="4"/>
        <v>0</v>
      </c>
      <c r="G22" s="110">
        <f t="shared" si="4"/>
        <v>0</v>
      </c>
      <c r="H22" s="110">
        <f t="shared" si="4"/>
        <v>0</v>
      </c>
      <c r="I22" s="110">
        <f t="shared" si="4"/>
        <v>0</v>
      </c>
      <c r="K22" s="1">
        <f>SUM(D22:J22)</f>
        <v>221.05443095999999</v>
      </c>
      <c r="L22" s="1">
        <f>C21-K22</f>
        <v>0</v>
      </c>
    </row>
    <row r="23" spans="1:12" x14ac:dyDescent="0.25">
      <c r="A23" s="129" t="str">
        <f>'PLANILHA RESUMO'!A24</f>
        <v>8</v>
      </c>
      <c r="B23" s="101" t="str">
        <f>PLANILHA!C36</f>
        <v>REVESTIMENTOS</v>
      </c>
      <c r="C23" s="103">
        <f>'PLANILHA RESUMO'!C24</f>
        <v>8393.1826231999985</v>
      </c>
      <c r="D23" s="108">
        <v>0</v>
      </c>
      <c r="E23" s="108">
        <v>1</v>
      </c>
      <c r="F23" s="108">
        <v>0</v>
      </c>
      <c r="G23" s="108">
        <v>0</v>
      </c>
      <c r="H23" s="108">
        <v>0</v>
      </c>
      <c r="I23" s="108">
        <v>0</v>
      </c>
      <c r="K23" s="109">
        <f>SUM(D23:I23)</f>
        <v>1</v>
      </c>
    </row>
    <row r="24" spans="1:12" x14ac:dyDescent="0.25">
      <c r="A24" s="129">
        <f>'PLANILHA RESUMO'!A25</f>
        <v>0</v>
      </c>
      <c r="B24" s="97"/>
      <c r="C24" s="103"/>
      <c r="D24" s="110">
        <f t="shared" ref="D24:I24" si="5">D$23*$C$23</f>
        <v>0</v>
      </c>
      <c r="E24" s="110">
        <f t="shared" si="5"/>
        <v>8393.1826231999985</v>
      </c>
      <c r="F24" s="110">
        <f t="shared" si="5"/>
        <v>0</v>
      </c>
      <c r="G24" s="110">
        <f t="shared" si="5"/>
        <v>0</v>
      </c>
      <c r="H24" s="110">
        <f t="shared" si="5"/>
        <v>0</v>
      </c>
      <c r="I24" s="110">
        <f t="shared" si="5"/>
        <v>0</v>
      </c>
      <c r="K24" s="1">
        <f>SUM(D24:J24)</f>
        <v>8393.1826231999985</v>
      </c>
      <c r="L24" s="1">
        <f>C23-K24</f>
        <v>0</v>
      </c>
    </row>
    <row r="25" spans="1:12" x14ac:dyDescent="0.25">
      <c r="A25" s="129" t="str">
        <f>'PLANILHA RESUMO'!A26</f>
        <v>9</v>
      </c>
      <c r="B25" s="101" t="str">
        <f>PLANILHA!C41</f>
        <v>PISO</v>
      </c>
      <c r="C25" s="103">
        <f>'PLANILHA RESUMO'!C26</f>
        <v>8654.2683331799981</v>
      </c>
      <c r="D25" s="108">
        <v>0.5</v>
      </c>
      <c r="E25" s="108">
        <v>0.5</v>
      </c>
      <c r="F25" s="108">
        <v>0</v>
      </c>
      <c r="G25" s="108">
        <v>0</v>
      </c>
      <c r="H25" s="108">
        <v>0</v>
      </c>
      <c r="I25" s="108">
        <v>0</v>
      </c>
      <c r="K25" s="109">
        <f t="shared" ref="K25" si="6">SUM(D25:I25)</f>
        <v>1</v>
      </c>
    </row>
    <row r="26" spans="1:12" x14ac:dyDescent="0.25">
      <c r="A26" s="129">
        <f>'PLANILHA RESUMO'!A27</f>
        <v>0</v>
      </c>
      <c r="B26" s="97"/>
      <c r="C26" s="103"/>
      <c r="D26" s="110">
        <f t="shared" ref="D26:I26" si="7">D$25*$C$25</f>
        <v>4327.134166589999</v>
      </c>
      <c r="E26" s="110">
        <f t="shared" si="7"/>
        <v>4327.134166589999</v>
      </c>
      <c r="F26" s="110">
        <f t="shared" si="7"/>
        <v>0</v>
      </c>
      <c r="G26" s="110">
        <f t="shared" si="7"/>
        <v>0</v>
      </c>
      <c r="H26" s="110">
        <f t="shared" si="7"/>
        <v>0</v>
      </c>
      <c r="I26" s="110">
        <f t="shared" si="7"/>
        <v>0</v>
      </c>
      <c r="K26" s="1">
        <f t="shared" ref="K26" si="8">SUM(D26:J26)</f>
        <v>8654.2683331799981</v>
      </c>
      <c r="L26" s="1">
        <f t="shared" ref="L26" si="9">C25-K26</f>
        <v>0</v>
      </c>
    </row>
    <row r="27" spans="1:12" x14ac:dyDescent="0.25">
      <c r="A27" s="129" t="str">
        <f>'PLANILHA RESUMO'!A28</f>
        <v>10</v>
      </c>
      <c r="B27" s="101" t="str">
        <f>PLANILHA!C46</f>
        <v>PINTURA</v>
      </c>
      <c r="C27" s="103">
        <f>'PLANILHA RESUMO'!C28</f>
        <v>1181.6525298199999</v>
      </c>
      <c r="D27" s="108">
        <v>0</v>
      </c>
      <c r="E27" s="108">
        <v>1</v>
      </c>
      <c r="F27" s="108">
        <v>0</v>
      </c>
      <c r="G27" s="108"/>
      <c r="H27" s="108">
        <v>0</v>
      </c>
      <c r="I27" s="108">
        <v>0</v>
      </c>
      <c r="K27" s="109">
        <f t="shared" ref="K27" si="10">SUM(D27:I27)</f>
        <v>1</v>
      </c>
    </row>
    <row r="28" spans="1:12" x14ac:dyDescent="0.25">
      <c r="A28" s="129">
        <f>'PLANILHA RESUMO'!A31</f>
        <v>0</v>
      </c>
      <c r="B28" s="97"/>
      <c r="C28" s="103"/>
      <c r="D28" s="110">
        <f>D$27*$C$27</f>
        <v>0</v>
      </c>
      <c r="E28" s="110">
        <f>E$27*$C$27</f>
        <v>1181.6525298199999</v>
      </c>
      <c r="F28" s="110">
        <f t="shared" ref="F28:I28" si="11">F$27*$C$27</f>
        <v>0</v>
      </c>
      <c r="G28" s="110">
        <f t="shared" si="11"/>
        <v>0</v>
      </c>
      <c r="H28" s="110">
        <f t="shared" si="11"/>
        <v>0</v>
      </c>
      <c r="I28" s="110">
        <f t="shared" si="11"/>
        <v>0</v>
      </c>
      <c r="K28" s="1">
        <f t="shared" ref="K28" si="12">SUM(D28:J28)</f>
        <v>1181.6525298199999</v>
      </c>
      <c r="L28" s="1">
        <f t="shared" ref="L28" si="13">C27-K28</f>
        <v>0</v>
      </c>
    </row>
    <row r="29" spans="1:12" x14ac:dyDescent="0.25">
      <c r="A29" s="129" t="str">
        <f>'PLANILHA RESUMO'!A30</f>
        <v>11</v>
      </c>
      <c r="B29" s="101" t="str">
        <f>'PLANILHA RESUMO'!B30</f>
        <v>ACESSÓRIO</v>
      </c>
      <c r="C29" s="103">
        <f>'PLANILHA RESUMO'!C30</f>
        <v>3461.7762103999994</v>
      </c>
      <c r="D29" s="108">
        <v>0</v>
      </c>
      <c r="E29" s="108">
        <v>1</v>
      </c>
      <c r="F29" s="108">
        <v>0</v>
      </c>
      <c r="G29" s="108">
        <v>0</v>
      </c>
      <c r="H29" s="108">
        <v>0</v>
      </c>
      <c r="I29" s="108">
        <v>0</v>
      </c>
      <c r="K29" s="109">
        <f t="shared" ref="K29" si="14">SUM(D29:I29)</f>
        <v>1</v>
      </c>
    </row>
    <row r="30" spans="1:12" x14ac:dyDescent="0.25">
      <c r="A30" s="129">
        <f>'PLANILHA RESUMO'!A31</f>
        <v>0</v>
      </c>
      <c r="B30" s="97"/>
      <c r="C30" s="103"/>
      <c r="D30" s="110">
        <f>D$29*$C$29</f>
        <v>0</v>
      </c>
      <c r="E30" s="110">
        <f>E$29*$C$29</f>
        <v>3461.7762103999994</v>
      </c>
      <c r="F30" s="110">
        <f t="shared" ref="F30:I32" si="15">F$31*$C$31</f>
        <v>0</v>
      </c>
      <c r="G30" s="110">
        <f t="shared" si="15"/>
        <v>0</v>
      </c>
      <c r="H30" s="110">
        <f t="shared" si="15"/>
        <v>0</v>
      </c>
      <c r="I30" s="110">
        <f t="shared" si="15"/>
        <v>0</v>
      </c>
      <c r="K30" s="1">
        <f t="shared" ref="K30" si="16">SUM(D30:J30)</f>
        <v>3461.7762103999994</v>
      </c>
      <c r="L30" s="1">
        <f t="shared" ref="L30" si="17">C29-K30</f>
        <v>0</v>
      </c>
    </row>
    <row r="31" spans="1:12" x14ac:dyDescent="0.25">
      <c r="A31" s="129" t="str">
        <f>'PLANILHA RESUMO'!A32</f>
        <v>12</v>
      </c>
      <c r="B31" s="101" t="str">
        <f>PLANILHA!C56</f>
        <v>SERVIÇOS COMPLEMENTARES</v>
      </c>
      <c r="C31" s="103">
        <f>'PLANILHA RESUMO'!C32</f>
        <v>2657.5745059999999</v>
      </c>
      <c r="D31" s="108">
        <v>0</v>
      </c>
      <c r="E31" s="108">
        <v>1</v>
      </c>
      <c r="F31" s="108">
        <v>0</v>
      </c>
      <c r="G31" s="108">
        <v>0</v>
      </c>
      <c r="H31" s="108">
        <v>0</v>
      </c>
      <c r="I31" s="108">
        <v>0</v>
      </c>
      <c r="K31" s="109">
        <f t="shared" ref="K31" si="18">SUM(D31:I31)</f>
        <v>1</v>
      </c>
    </row>
    <row r="32" spans="1:12" x14ac:dyDescent="0.25">
      <c r="A32" s="129">
        <f>'PLANILHA RESUMO'!A33</f>
        <v>0</v>
      </c>
      <c r="B32" s="97"/>
      <c r="C32" s="103"/>
      <c r="D32" s="110">
        <f>D$31*$C$31</f>
        <v>0</v>
      </c>
      <c r="E32" s="110">
        <f>E$31*$C$31</f>
        <v>2657.5745059999999</v>
      </c>
      <c r="F32" s="110">
        <f t="shared" si="15"/>
        <v>0</v>
      </c>
      <c r="G32" s="110">
        <f t="shared" si="15"/>
        <v>0</v>
      </c>
      <c r="H32" s="110">
        <f t="shared" si="15"/>
        <v>0</v>
      </c>
      <c r="I32" s="110">
        <f t="shared" si="15"/>
        <v>0</v>
      </c>
      <c r="K32" s="1">
        <f t="shared" ref="K32" si="19">SUM(D32:J32)</f>
        <v>2657.5745059999999</v>
      </c>
      <c r="L32" s="1">
        <f t="shared" ref="L32" si="20">C31-K32</f>
        <v>0</v>
      </c>
    </row>
    <row r="33" spans="1:9" ht="22.5" customHeight="1" x14ac:dyDescent="0.25">
      <c r="A33" s="208" t="s">
        <v>41</v>
      </c>
      <c r="B33" s="218"/>
      <c r="C33" s="209"/>
      <c r="D33" s="111">
        <f>D34/$E$36</f>
        <v>0.571661798750289</v>
      </c>
      <c r="E33" s="111">
        <f>E34/$E$36</f>
        <v>0.42833820124971089</v>
      </c>
      <c r="F33" s="111"/>
      <c r="G33" s="111"/>
      <c r="H33" s="111"/>
      <c r="I33" s="111"/>
    </row>
    <row r="34" spans="1:9" s="2" customFormat="1" ht="18.75" customHeight="1" x14ac:dyDescent="0.25">
      <c r="A34" s="215" t="s">
        <v>42</v>
      </c>
      <c r="B34" s="216"/>
      <c r="C34" s="217"/>
      <c r="D34" s="104">
        <f>D10+D12+D14+D16+D18+D20+D22+D24+D26+D28+D30+D32</f>
        <v>28376.733646030003</v>
      </c>
      <c r="E34" s="104">
        <f>E10+E12+E14+E16+E18+E20+E22+E24+E26+E28+E30+E32</f>
        <v>21262.290175509996</v>
      </c>
      <c r="F34" s="104">
        <f>F10+F12+F14+F16+F22+F24+F26+F28+F32</f>
        <v>0</v>
      </c>
      <c r="G34" s="104">
        <f>G10+G12+G14+G16+G22+G24+G26+G28+G32</f>
        <v>0</v>
      </c>
      <c r="H34" s="104">
        <f>H10+H12+H14+H16+H22+H24+H26+H28+H32</f>
        <v>0</v>
      </c>
      <c r="I34" s="104">
        <f>I10+I12+I14+I16+I22+I24+I26+I28+I32</f>
        <v>0</v>
      </c>
    </row>
    <row r="35" spans="1:9" s="2" customFormat="1" ht="24.75" customHeight="1" x14ac:dyDescent="0.25">
      <c r="A35" s="215" t="s">
        <v>43</v>
      </c>
      <c r="B35" s="216"/>
      <c r="C35" s="217"/>
      <c r="D35" s="111">
        <f>D33</f>
        <v>0.571661798750289</v>
      </c>
      <c r="E35" s="111">
        <f>D35+E33</f>
        <v>0.99999999999999989</v>
      </c>
      <c r="F35" s="111"/>
      <c r="G35" s="111"/>
      <c r="H35" s="111"/>
      <c r="I35" s="111"/>
    </row>
    <row r="36" spans="1:9" s="2" customFormat="1" ht="21" customHeight="1" x14ac:dyDescent="0.25">
      <c r="A36" s="215" t="s">
        <v>44</v>
      </c>
      <c r="B36" s="216"/>
      <c r="C36" s="217"/>
      <c r="D36" s="104">
        <f>D34</f>
        <v>28376.733646030003</v>
      </c>
      <c r="E36" s="104">
        <f>D36+E34</f>
        <v>49639.023821540002</v>
      </c>
      <c r="F36" s="104"/>
      <c r="G36" s="104"/>
      <c r="H36" s="104"/>
      <c r="I36" s="104"/>
    </row>
    <row r="37" spans="1:9" s="2" customFormat="1" x14ac:dyDescent="0.25">
      <c r="C37" s="83"/>
      <c r="D37" s="109"/>
      <c r="E37" s="109"/>
      <c r="F37" s="109"/>
      <c r="G37" s="109"/>
      <c r="H37" s="109"/>
      <c r="I37" s="109"/>
    </row>
  </sheetData>
  <mergeCells count="11">
    <mergeCell ref="A1:C1"/>
    <mergeCell ref="A2:C2"/>
    <mergeCell ref="C7:C8"/>
    <mergeCell ref="B7:B8"/>
    <mergeCell ref="A7:A8"/>
    <mergeCell ref="D6:I6"/>
    <mergeCell ref="D7:I7"/>
    <mergeCell ref="A34:C34"/>
    <mergeCell ref="A35:C35"/>
    <mergeCell ref="A36:C36"/>
    <mergeCell ref="A33:C33"/>
  </mergeCells>
  <conditionalFormatting sqref="D9:I9 D11:I11 D13:I13 D31:I31 D21:I21 D23:I23 D25:I25 D27:I27 D29:I29 D19:I19 D17:I17 D15:I15">
    <cfRule type="cellIs" dxfId="14" priority="44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rowBreaks count="1" manualBreakCount="1">
    <brk id="36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workbookViewId="0">
      <selection activeCell="F3" sqref="F3"/>
    </sheetView>
  </sheetViews>
  <sheetFormatPr defaultRowHeight="15" x14ac:dyDescent="0.25"/>
  <cols>
    <col min="1" max="1" width="10.42578125" bestFit="1" customWidth="1"/>
    <col min="2" max="2" width="53.7109375" customWidth="1"/>
    <col min="3" max="3" width="10.5703125" bestFit="1" customWidth="1"/>
    <col min="4" max="4" width="15.85546875" bestFit="1" customWidth="1"/>
    <col min="5" max="5" width="11.7109375" bestFit="1" customWidth="1"/>
    <col min="6" max="6" width="8" bestFit="1" customWidth="1"/>
  </cols>
  <sheetData>
    <row r="1" spans="1:6" ht="23.25" x14ac:dyDescent="0.25">
      <c r="A1" s="221" t="s">
        <v>5</v>
      </c>
      <c r="B1" s="222"/>
      <c r="C1" s="222"/>
    </row>
    <row r="2" spans="1:6" ht="15.75" x14ac:dyDescent="0.25">
      <c r="A2" s="203" t="s">
        <v>49</v>
      </c>
      <c r="B2" s="204"/>
      <c r="C2" s="204"/>
    </row>
    <row r="3" spans="1:6" x14ac:dyDescent="0.25">
      <c r="A3" s="6"/>
      <c r="B3" s="7"/>
      <c r="C3" s="8"/>
    </row>
    <row r="4" spans="1:6" ht="15.75" x14ac:dyDescent="0.25">
      <c r="A4" s="9" t="str">
        <f>'PLANILHA RESUMO'!A4</f>
        <v>OBRA: REFORMA UBS PINHÕES</v>
      </c>
      <c r="B4" s="10"/>
      <c r="C4" s="11"/>
    </row>
    <row r="5" spans="1:6" ht="15.75" x14ac:dyDescent="0.25">
      <c r="A5" s="9" t="str">
        <f>PLANILHA!A5</f>
        <v>LOCAL: PREFEITURA MUNICIPAL</v>
      </c>
      <c r="B5" s="10"/>
      <c r="C5" s="11"/>
    </row>
    <row r="6" spans="1:6" ht="15.75" x14ac:dyDescent="0.25">
      <c r="A6" s="134" t="s">
        <v>185</v>
      </c>
      <c r="B6" s="135"/>
      <c r="C6" s="136"/>
    </row>
    <row r="7" spans="1:6" x14ac:dyDescent="0.25">
      <c r="A7" s="146"/>
      <c r="B7" s="147"/>
      <c r="C7" s="146" t="s">
        <v>57</v>
      </c>
      <c r="D7" s="148" t="s">
        <v>58</v>
      </c>
      <c r="E7" s="148" t="s">
        <v>63</v>
      </c>
      <c r="F7" s="148" t="s">
        <v>64</v>
      </c>
    </row>
    <row r="8" spans="1:6" x14ac:dyDescent="0.25">
      <c r="A8" s="177" t="s">
        <v>65</v>
      </c>
      <c r="B8" s="178" t="s">
        <v>97</v>
      </c>
      <c r="C8" s="177" t="s">
        <v>16</v>
      </c>
      <c r="D8" s="179" t="s">
        <v>59</v>
      </c>
      <c r="E8" s="179"/>
      <c r="F8" s="179"/>
    </row>
    <row r="9" spans="1:6" x14ac:dyDescent="0.25">
      <c r="A9" s="180" t="s">
        <v>61</v>
      </c>
      <c r="B9" s="181" t="s">
        <v>62</v>
      </c>
      <c r="C9" s="180" t="s">
        <v>60</v>
      </c>
      <c r="D9" s="182">
        <v>0.65</v>
      </c>
      <c r="E9" s="179">
        <v>14.76</v>
      </c>
      <c r="F9" s="179">
        <f>D9*E9</f>
        <v>9.5939999999999994</v>
      </c>
    </row>
    <row r="10" spans="1:6" x14ac:dyDescent="0.25">
      <c r="A10" s="180" t="s">
        <v>68</v>
      </c>
      <c r="B10" s="181" t="s">
        <v>69</v>
      </c>
      <c r="C10" s="180" t="s">
        <v>60</v>
      </c>
      <c r="D10" s="182">
        <v>1.3</v>
      </c>
      <c r="E10" s="179">
        <v>20.67</v>
      </c>
      <c r="F10" s="179">
        <f>D10*E10</f>
        <v>26.871000000000002</v>
      </c>
    </row>
    <row r="11" spans="1:6" ht="36" x14ac:dyDescent="0.25">
      <c r="A11" s="180" t="s">
        <v>98</v>
      </c>
      <c r="B11" s="181" t="s">
        <v>99</v>
      </c>
      <c r="C11" s="180" t="s">
        <v>100</v>
      </c>
      <c r="D11" s="182">
        <v>4.5</v>
      </c>
      <c r="E11" s="179"/>
      <c r="F11" s="179">
        <f t="shared" ref="F11" si="0">D11*E11</f>
        <v>0</v>
      </c>
    </row>
    <row r="12" spans="1:6" x14ac:dyDescent="0.25">
      <c r="A12" s="180"/>
      <c r="B12" s="181"/>
      <c r="C12" s="180"/>
      <c r="D12" s="179"/>
      <c r="E12" s="183" t="s">
        <v>64</v>
      </c>
      <c r="F12" s="183">
        <f>SUM(F8:F11)</f>
        <v>36.465000000000003</v>
      </c>
    </row>
    <row r="14" spans="1:6" x14ac:dyDescent="0.25">
      <c r="A14" s="146"/>
      <c r="B14" s="147"/>
      <c r="C14" s="146" t="s">
        <v>57</v>
      </c>
      <c r="D14" s="148" t="s">
        <v>58</v>
      </c>
      <c r="E14" s="148" t="s">
        <v>63</v>
      </c>
      <c r="F14" s="148" t="s">
        <v>64</v>
      </c>
    </row>
    <row r="15" spans="1:6" x14ac:dyDescent="0.25">
      <c r="A15" s="191" t="s">
        <v>70</v>
      </c>
      <c r="B15" s="192" t="s">
        <v>154</v>
      </c>
      <c r="C15" s="191" t="s">
        <v>16</v>
      </c>
      <c r="D15" s="193" t="s">
        <v>59</v>
      </c>
      <c r="E15" s="193"/>
      <c r="F15" s="193"/>
    </row>
    <row r="16" spans="1:6" x14ac:dyDescent="0.25">
      <c r="A16" s="194" t="s">
        <v>61</v>
      </c>
      <c r="B16" s="195" t="s">
        <v>62</v>
      </c>
      <c r="C16" s="194" t="s">
        <v>60</v>
      </c>
      <c r="D16" s="196">
        <v>0.34799999999999998</v>
      </c>
      <c r="E16" s="193">
        <v>14.76</v>
      </c>
      <c r="F16" s="193">
        <f>D16*E16</f>
        <v>5.1364799999999997</v>
      </c>
    </row>
    <row r="17" spans="1:6" x14ac:dyDescent="0.25">
      <c r="A17" s="194" t="s">
        <v>68</v>
      </c>
      <c r="B17" s="195" t="s">
        <v>69</v>
      </c>
      <c r="C17" s="194" t="s">
        <v>60</v>
      </c>
      <c r="D17" s="196">
        <v>0.69699999999999995</v>
      </c>
      <c r="E17" s="193">
        <v>20.67</v>
      </c>
      <c r="F17" s="193">
        <f>D17*E17</f>
        <v>14.40699</v>
      </c>
    </row>
    <row r="18" spans="1:6" ht="24" x14ac:dyDescent="0.25">
      <c r="A18" s="194" t="s">
        <v>155</v>
      </c>
      <c r="B18" s="195" t="s">
        <v>156</v>
      </c>
      <c r="C18" s="194" t="s">
        <v>157</v>
      </c>
      <c r="D18" s="196">
        <v>0.62329999999999997</v>
      </c>
      <c r="E18" s="193">
        <v>9.86</v>
      </c>
      <c r="F18" s="193">
        <f t="shared" ref="F18:F19" si="1">D18*E18</f>
        <v>6.1457379999999997</v>
      </c>
    </row>
    <row r="19" spans="1:6" ht="36" x14ac:dyDescent="0.25">
      <c r="A19" s="194" t="s">
        <v>158</v>
      </c>
      <c r="B19" s="195" t="s">
        <v>159</v>
      </c>
      <c r="C19" s="194" t="s">
        <v>157</v>
      </c>
      <c r="D19" s="197">
        <v>9.1999999999999993</v>
      </c>
      <c r="E19" s="197">
        <v>0.11</v>
      </c>
      <c r="F19" s="193">
        <f t="shared" si="1"/>
        <v>1.012</v>
      </c>
    </row>
    <row r="20" spans="1:6" x14ac:dyDescent="0.25">
      <c r="A20" s="194"/>
      <c r="B20" s="195"/>
      <c r="C20" s="194"/>
      <c r="D20" s="198"/>
      <c r="E20" s="199" t="s">
        <v>64</v>
      </c>
      <c r="F20" s="199">
        <f>SUM(F16:F19)</f>
        <v>26.701208000000001</v>
      </c>
    </row>
  </sheetData>
  <mergeCells count="2">
    <mergeCell ref="A1:C1"/>
    <mergeCell ref="A2:C2"/>
  </mergeCells>
  <conditionalFormatting sqref="A8:F12">
    <cfRule type="expression" dxfId="13" priority="77" stopIfTrue="1">
      <formula>AND(#REF!&lt;&gt;"COMPOSICAO",#REF!&lt;&gt;"INSUMO",#REF!&lt;&gt;"")</formula>
    </cfRule>
    <cfRule type="expression" dxfId="12" priority="78" stopIfTrue="1">
      <formula>AND(OR(#REF!="COMPOSICAO",#REF!="INSUMO",#REF!&lt;&gt;""),#REF!&lt;&gt;"")</formula>
    </cfRule>
  </conditionalFormatting>
  <conditionalFormatting sqref="A15:F20">
    <cfRule type="expression" dxfId="11" priority="11" stopIfTrue="1">
      <formula>AND(#REF!&lt;&gt;"COMPOSICAO",#REF!&lt;&gt;"INSUMO",#REF!&lt;&gt;"")</formula>
    </cfRule>
    <cfRule type="expression" dxfId="10" priority="12" stopIfTrue="1">
      <formula>AND(OR(#REF!="COMPOSICAO",#REF!="INSUMO",#REF!&lt;&gt;""),#REF!&lt;&gt;"")</formula>
    </cfRule>
  </conditionalFormatting>
  <conditionalFormatting sqref="A15">
    <cfRule type="expression" dxfId="9" priority="9" stopIfTrue="1">
      <formula>AND(#REF!&lt;&gt;"COMPOSICAO",#REF!&lt;&gt;"INSUMO",#REF!&lt;&gt;"")</formula>
    </cfRule>
    <cfRule type="expression" dxfId="8" priority="10" stopIfTrue="1">
      <formula>AND(OR(#REF!="COMPOSICAO",#REF!="INSUMO",#REF!&lt;&gt;""),#REF!&lt;&gt;"")</formula>
    </cfRule>
  </conditionalFormatting>
  <conditionalFormatting sqref="B15">
    <cfRule type="expression" dxfId="7" priority="7" stopIfTrue="1">
      <formula>AND(#REF!&lt;&gt;"COMPOSICAO",#REF!&lt;&gt;"INSUMO",#REF!&lt;&gt;"")</formula>
    </cfRule>
    <cfRule type="expression" dxfId="6" priority="8" stopIfTrue="1">
      <formula>AND(OR(#REF!="COMPOSICAO",#REF!="INSUMO",#REF!&lt;&gt;""),#REF!&lt;&gt;"")</formula>
    </cfRule>
  </conditionalFormatting>
  <conditionalFormatting sqref="A17:D17">
    <cfRule type="expression" dxfId="5" priority="5" stopIfTrue="1">
      <formula>AND(#REF!&lt;&gt;"COMPOSICAO",#REF!&lt;&gt;"INSUMO",#REF!&lt;&gt;"")</formula>
    </cfRule>
    <cfRule type="expression" dxfId="4" priority="6" stopIfTrue="1">
      <formula>AND(OR(#REF!="COMPOSICAO",#REF!="INSUMO",#REF!&lt;&gt;""),#REF!&lt;&gt;"")</formula>
    </cfRule>
  </conditionalFormatting>
  <conditionalFormatting sqref="A18:D18">
    <cfRule type="expression" dxfId="3" priority="3" stopIfTrue="1">
      <formula>AND(#REF!&lt;&gt;"COMPOSICAO",#REF!&lt;&gt;"INSUMO",#REF!&lt;&gt;"")</formula>
    </cfRule>
    <cfRule type="expression" dxfId="2" priority="4" stopIfTrue="1">
      <formula>AND(OR(#REF!="COMPOSICAO",#REF!="INSUMO",#REF!&lt;&gt;""),#REF!&lt;&gt;"")</formula>
    </cfRule>
  </conditionalFormatting>
  <conditionalFormatting sqref="A19:E19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</vt:lpstr>
      <vt:lpstr>PLANILHA RESUMO</vt:lpstr>
      <vt:lpstr>CRONOGRAMA</vt:lpstr>
      <vt:lpstr>COMPOSIÇÃO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Itamar</cp:lastModifiedBy>
  <cp:lastPrinted>2019-06-17T12:06:06Z</cp:lastPrinted>
  <dcterms:created xsi:type="dcterms:W3CDTF">2012-03-16T03:29:41Z</dcterms:created>
  <dcterms:modified xsi:type="dcterms:W3CDTF">2019-06-17T13:06:50Z</dcterms:modified>
</cp:coreProperties>
</file>